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729"/>
  <workbookPr/>
  <mc:AlternateContent xmlns:mc="http://schemas.openxmlformats.org/markup-compatibility/2006">
    <mc:Choice Requires="x15">
      <x15ac:absPath xmlns:x15ac="http://schemas.microsoft.com/office/spreadsheetml/2010/11/ac" url="C:\Users\Felipe\Documents\2da Division 2021\Calificaciones\"/>
    </mc:Choice>
  </mc:AlternateContent>
  <bookViews>
    <workbookView xWindow="-120" yWindow="-120" windowWidth="20730" windowHeight="11760" tabRatio="731"/>
  </bookViews>
  <sheets>
    <sheet name="BRIGADIERES" sheetId="1" r:id="rId1"/>
    <sheet name="CORREA" sheetId="3" r:id="rId2"/>
    <sheet name="QUIÑONES" sheetId="8" r:id="rId3"/>
    <sheet name="SANMIGUEL" sheetId="10" r:id="rId4"/>
    <sheet name="ARANEDA" sheetId="5" r:id="rId5"/>
    <sheet name="PALMA" sheetId="6" r:id="rId6"/>
    <sheet name="TORREALBA" sheetId="9" r:id="rId7"/>
    <sheet name="GUEVARA" sheetId="7" r:id="rId8"/>
    <sheet name="NAVARRETE" sheetId="11" r:id="rId9"/>
    <sheet name="MELLA" sheetId="12" r:id="rId10"/>
  </sheets>
  <calcPr calcId="162913"/>
</workbook>
</file>

<file path=xl/calcChain.xml><?xml version="1.0" encoding="utf-8"?>
<calcChain xmlns="http://schemas.openxmlformats.org/spreadsheetml/2006/main">
  <c r="B8" i="1" l="1"/>
  <c r="C6" i="1" l="1"/>
  <c r="C13" i="1"/>
  <c r="C12" i="1"/>
  <c r="C11" i="1" l="1"/>
  <c r="B11" i="1"/>
  <c r="C10" i="1"/>
  <c r="B13" i="1"/>
  <c r="B12" i="1"/>
  <c r="C8" i="1" l="1"/>
  <c r="C7" i="1"/>
  <c r="C5" i="1"/>
  <c r="C9" i="1"/>
  <c r="B10" i="1"/>
  <c r="B9" i="1"/>
  <c r="B7" i="1"/>
  <c r="B6" i="1"/>
  <c r="B5" i="1"/>
</calcChain>
</file>

<file path=xl/sharedStrings.xml><?xml version="1.0" encoding="utf-8"?>
<sst xmlns="http://schemas.openxmlformats.org/spreadsheetml/2006/main" count="726" uniqueCount="99">
  <si>
    <t>MANDO</t>
  </si>
  <si>
    <t>PERSONALIDAD Y MADUREZ</t>
  </si>
  <si>
    <t>RESPONSABILIDAD</t>
  </si>
  <si>
    <t>ESPIRITU MILITAR</t>
  </si>
  <si>
    <t>COOPERACION</t>
  </si>
  <si>
    <t>CONDUCTA</t>
  </si>
  <si>
    <t> SEGURIDAD Y CONFIANZA QUE INSPIRA EN SUS SUBALTERNOS</t>
  </si>
  <si>
    <t> FORMA DE ACTUAR PARA EJERCER SUS FUNCIONES DE MANDO</t>
  </si>
  <si>
    <t> EJEMPLO QUE INSPIRA CON SU ACTUACION</t>
  </si>
  <si>
    <t> CARACTER</t>
  </si>
  <si>
    <t> CAPACIDAD PARA ACEPTAR CRITICAS A SUS ACTUACIONES</t>
  </si>
  <si>
    <t> LEALTAD</t>
  </si>
  <si>
    <t> FORTALEZA</t>
  </si>
  <si>
    <t> JUSTICIA</t>
  </si>
  <si>
    <t> PRUDENCIA</t>
  </si>
  <si>
    <t>INTERES PROFESIONAL</t>
  </si>
  <si>
    <t> CONOCIMIENTO SOBRE LA CARRERA NAVAL, LA ARMADA Y SUS TRADICIONES</t>
  </si>
  <si>
    <t> ESFUERZO DEMOSTRADO POR INTEGRARSE A LA CARRERA NAVAL</t>
  </si>
  <si>
    <t> ESPIRITU PROFESIONAL</t>
  </si>
  <si>
    <t> CAPACIDAD DE EXPRESION ORAL</t>
  </si>
  <si>
    <t> ASCENDIENTE CON SUS COMPAñEROS</t>
  </si>
  <si>
    <t> MADUREZ EN SUS ACTUACIONES</t>
  </si>
  <si>
    <t> SOCIABILIDAD</t>
  </si>
  <si>
    <t> COMPAÑERISMO, AMISTAD Y SOLIDARIDAD</t>
  </si>
  <si>
    <t> CONDICIONES DE LIDER</t>
  </si>
  <si>
    <t> INICIATIVA</t>
  </si>
  <si>
    <t> TACTO Y CRITERIO</t>
  </si>
  <si>
    <t> RAZON</t>
  </si>
  <si>
    <t> INTUICION Y SAGACIDAD</t>
  </si>
  <si>
    <t> ESPIRITU DE SUPERACION</t>
  </si>
  <si>
    <t> CAPACIDAD PARA ORGANIZARSE</t>
  </si>
  <si>
    <t> CAPACIDAD PARA ASUMIR RESPONSABILIDAD</t>
  </si>
  <si>
    <t> NECESIDAD DE CONTROL</t>
  </si>
  <si>
    <t> PUNTUALIDAD</t>
  </si>
  <si>
    <t> TENACIDAD Y CONSTANCIA</t>
  </si>
  <si>
    <t> CUMPLIMIENTO DEL DEBER</t>
  </si>
  <si>
    <t> ABNEGACION</t>
  </si>
  <si>
    <t> RESPETO HACIA SUS SUPERIORES</t>
  </si>
  <si>
    <t> LEALTAD Y FRANQUEZA CON SUS SUPERIORES</t>
  </si>
  <si>
    <t> PRESTANCIA MILITAR</t>
  </si>
  <si>
    <t> ESPIRITU DE COOPERACION</t>
  </si>
  <si>
    <t> COOPERACION EN ACTIVIDADES CULTURALES</t>
  </si>
  <si>
    <t> ACTITUD EN SUS ACTUACIONES</t>
  </si>
  <si>
    <t> PARTICIPACION EXTRA O VOLUNTARIA</t>
  </si>
  <si>
    <t> ESPIRITU DE CUERPO</t>
  </si>
  <si>
    <t> COMPORTAMIENTO SOCIAL</t>
  </si>
  <si>
    <t> CORTESIA</t>
  </si>
  <si>
    <t> DOMINIO DE SI MISMO</t>
  </si>
  <si>
    <t> ADAPTACION AL REGIMEN DE LA ESCUELA</t>
  </si>
  <si>
    <t> COMPORTAMIENTO, ACTITUD Y PREDISPOSICION EN CLASES</t>
  </si>
  <si>
    <t> TEMPLANZA</t>
  </si>
  <si>
    <t>APTITUD FISICA</t>
  </si>
  <si>
    <t> INTERES POR PARTICIPAR EN ACTIVIDADES DEPORTIVAS</t>
  </si>
  <si>
    <t> ESPIRITU DEPORTIVO</t>
  </si>
  <si>
    <t> RENDIMIENTO ALCANZADO EN LA FICHA DE CAPACIDAD FISICA</t>
  </si>
  <si>
    <t> SALUD COMPATIBLE CON EL REGIMEN DE LA ESCUELA NAVAL</t>
  </si>
  <si>
    <t>TENIDA , ORDEN Y ASEO</t>
  </si>
  <si>
    <t> CUIDADO CON SU EQUIPO PERSONAL</t>
  </si>
  <si>
    <t> ORDEN Y PRESENTACION EN SUS TRABAJOS ACADEMICOS</t>
  </si>
  <si>
    <t> PRESENTACION, ASEO PERSONAL, TENIDA DE UNIFORME Y CIVIL</t>
  </si>
  <si>
    <t> ORDEN EN SUS ELEMENTOS PERSONALES</t>
  </si>
  <si>
    <t> CUIDADO CON EL MATERIAL FISCAL</t>
  </si>
  <si>
    <t>NOTA</t>
  </si>
  <si>
    <t>NOMBRE:</t>
  </si>
  <si>
    <t>CURSO:</t>
  </si>
  <si>
    <t xml:space="preserve">BRIGADIER DE ESCUADRA: </t>
  </si>
  <si>
    <t>APRECIACIÓN BRIGADIER DE ESCUADRA</t>
  </si>
  <si>
    <t>DATOS CADETE</t>
  </si>
  <si>
    <t>EVALUACIÓN DEL CADETE</t>
  </si>
  <si>
    <t>CADETE</t>
  </si>
  <si>
    <t>CALIFICACIÓN</t>
  </si>
  <si>
    <t>NOTA: No se debe cambiar nada en esta hoja. Los resultados son automáticos</t>
  </si>
  <si>
    <t>CORREA</t>
  </si>
  <si>
    <t>QUIÑONES</t>
  </si>
  <si>
    <t>ARANEDA</t>
  </si>
  <si>
    <t>PALMA</t>
  </si>
  <si>
    <t>TORREALBA</t>
  </si>
  <si>
    <t>NAVARRETE</t>
  </si>
  <si>
    <t>MELLA</t>
  </si>
  <si>
    <t>SAN MIGUEL</t>
  </si>
  <si>
    <t>GUEVARA</t>
  </si>
  <si>
    <t>4B</t>
  </si>
  <si>
    <t>4D</t>
  </si>
  <si>
    <t>4A</t>
  </si>
  <si>
    <t>4C</t>
  </si>
  <si>
    <t>4I</t>
  </si>
  <si>
    <t>4L</t>
  </si>
  <si>
    <t>8.6</t>
  </si>
  <si>
    <t xml:space="preserve">BRIGADIERES </t>
  </si>
  <si>
    <t>SEGUNDA DIVISIÓN</t>
  </si>
  <si>
    <t>Brigadier con un sobresaliente rendimiento academico, se destaca por su conducta intachable, entregando un gran aporte positivo a la formación de los cadetes. Manteniendo el control en situaciones difíciles, sin embargo, tiene que mejorar en temas de seguridad y confianza en el ejercicio del mando. Además, es un gran ejemplo de superación en los temas físicos, donde si bien le cuesta, hace el esfuerzo para salir de esta condición</t>
  </si>
  <si>
    <t xml:space="preserve"> Brigadier que se destaca por su tranquilidad y madurez en sus actos, además de una buena conducta. Se encuentra en la banda de guerra, demostrando un gran espíritu militar, tanto dentro de las infanterías como fuera de ella. Sin embargo, no busca sobresalir, mantiene un perfil bajo en todas sus actuaciones</t>
  </si>
  <si>
    <t>Brigadier que se destaca por su gran desempeño en lo deportivo, reflejándolo en el seleccionado de rugby y su rendimiento en la ficha deportiva. Tiene una personalidad muy marcada, siendo a ratos un poco impulsivo en sus actos. Brigadier que a pesar de su carácter es un gran aporte para la división, siendo capaz de motivar a su cadetes en variadas oportunidades</t>
  </si>
  <si>
    <t>Brigadier de bajo perfil, que se caracteriza por ser responsable y maduro en sus actuar. La integración a la división ha sido paulatina, donde de a poco va ganando confianza con sus cadetes, teniendo todo el potencial para ser un excelente brigadier, pero le falta un poco de personalidad</t>
  </si>
  <si>
    <t xml:space="preserve">Brigadier de carácter marcado, quien demuestra su entrega y gran preocupación por sus cadetes, en especial su escuadra, di supuesto a apoyarlos en cualquier circunstancia, demostrando buenas cualidades de mando. Sin embargo, en ocaciones manifiesta poco interés en la cooperación con sus pares en temas divisionales, pero siempre es un aporte de energía y buenas vibras hacia la división y sus compañeros. </t>
  </si>
  <si>
    <t xml:space="preserve"> Brigadier con un alto espíritu militar, siendo destacado por esto tanto en la Banda de guerra como a lo largo de sus guardias y diario convivir, además es destacado por su fuerte carácter y grandes condiciones de mando, siendo respetado por esto a lo largo de la división. Sin embargo, tiene a ratos conductas un poco inmaduras que lo llevan a cometer algunos errores. Asumiendo la responsabilidad de ser brigadier de escuadra de la 3era escuadra del Cepo, demuestra su gran capacidad de cooperación tanto para la división como para su formación como líder</t>
  </si>
  <si>
    <t xml:space="preserve"> Brigadier capaz de cooperar en lo que se le pida, destacado por su comportamiento y su fortaleza, buscando siempre mejorar en todos los ámbitos tanto personales como profesionales. A ratos, es callado, aspecto que podría mejorar para potenciar sus cualidades de líder. </t>
  </si>
  <si>
    <t xml:space="preserve"> Brigadier que sobresale por su compromiso y responsabilidad con la división, teniendo gran iniciativa en todos los aspectos que se han necesitado. Tiene un amplio conocimiento profesional más allá de su escalafón, dando un tremendo ejemplo. Sin embargo, tiene algunas actitudes inmaduras que de vez en cuando opacan su rendimiento</t>
  </si>
  <si>
    <t xml:space="preserve">Brigadier con gran iniciativa, siempre dispuesta a ayudar y cooperar con lo que se le pida. Se destaca por su espíritu deportivo y cualidades de atleta. Por el otro lado, tiene mucho potencial en temas de personalidad y mando que no ha sabido aprovechar al máximo.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</si>
</sst>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rgb="FF000000"/>
      <name val="Arial"/>
    </font>
    <font>
      <sz val="10"/>
      <color theme="1"/>
      <name val="Arial"/>
      <family val="2"/>
    </font>
    <font>
      <b/>
      <sz val="10"/>
      <color theme="1"/>
      <name val="Arial"/>
      <family val="2"/>
    </font>
    <font>
      <sz val="10"/>
      <name val="Arial"/>
      <family val="2"/>
    </font>
    <font>
      <sz val="10"/>
      <color rgb="FF000000"/>
      <name val="Arial"/>
      <family val="2"/>
    </font>
    <font>
      <sz val="7"/>
      <name val="Arial"/>
      <family val="2"/>
    </font>
    <font>
      <b/>
      <sz val="10"/>
      <name val="Arial"/>
      <family val="2"/>
    </font>
    <font>
      <b/>
      <sz val="14"/>
      <name val="Arial"/>
      <family val="2"/>
    </font>
    <font>
      <b/>
      <sz val="12"/>
      <color theme="1"/>
      <name val="Arial"/>
      <family val="2"/>
    </font>
    <font>
      <b/>
      <sz val="12"/>
      <color rgb="FF000000"/>
      <name val="Arial"/>
      <family val="2"/>
    </font>
  </fonts>
  <fills count="5">
    <fill>
      <patternFill patternType="none"/>
    </fill>
    <fill>
      <patternFill patternType="gray125"/>
    </fill>
    <fill>
      <patternFill patternType="solid">
        <fgColor theme="1"/>
        <bgColor indexed="64"/>
      </patternFill>
    </fill>
    <fill>
      <patternFill patternType="solid">
        <fgColor theme="2" tint="-0.249977111117893"/>
        <bgColor indexed="64"/>
      </patternFill>
    </fill>
    <fill>
      <patternFill patternType="solid">
        <fgColor rgb="FFFFFF00"/>
        <bgColor indexed="64"/>
      </patternFill>
    </fill>
  </fills>
  <borders count="2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62">
    <xf numFmtId="0" fontId="0" fillId="0" borderId="0" xfId="0" applyFont="1" applyAlignment="1"/>
    <xf numFmtId="0" fontId="1" fillId="0" borderId="0" xfId="0" applyFont="1" applyAlignment="1">
      <alignment horizontal="center"/>
    </xf>
    <xf numFmtId="0" fontId="0" fillId="0" borderId="0" xfId="0" applyFont="1"/>
    <xf numFmtId="0" fontId="3" fillId="0" borderId="1" xfId="0" applyFont="1" applyFill="1" applyBorder="1" applyAlignment="1"/>
    <xf numFmtId="0" fontId="3" fillId="2" borderId="1" xfId="0" applyFont="1" applyFill="1" applyBorder="1" applyAlignment="1"/>
    <xf numFmtId="0" fontId="3" fillId="2" borderId="1" xfId="0" applyFont="1" applyFill="1" applyBorder="1" applyAlignment="1">
      <alignment horizontal="left"/>
    </xf>
    <xf numFmtId="0" fontId="3" fillId="2" borderId="5" xfId="0" applyFont="1" applyFill="1" applyBorder="1" applyAlignment="1"/>
    <xf numFmtId="0" fontId="3" fillId="2" borderId="6" xfId="0" applyFont="1" applyFill="1" applyBorder="1" applyAlignment="1"/>
    <xf numFmtId="0" fontId="3" fillId="2" borderId="5" xfId="0" applyFont="1" applyFill="1" applyBorder="1" applyAlignment="1">
      <alignment horizontal="left"/>
    </xf>
    <xf numFmtId="0" fontId="3" fillId="2" borderId="2" xfId="0" applyFont="1" applyFill="1" applyBorder="1" applyAlignment="1"/>
    <xf numFmtId="0" fontId="3" fillId="2" borderId="7" xfId="0" applyFont="1" applyFill="1" applyBorder="1" applyAlignment="1"/>
    <xf numFmtId="0" fontId="3" fillId="2" borderId="10" xfId="0" applyFont="1" applyFill="1" applyBorder="1" applyAlignment="1"/>
    <xf numFmtId="0" fontId="3" fillId="2" borderId="10" xfId="0" applyFont="1" applyFill="1" applyBorder="1" applyAlignment="1">
      <alignment horizontal="left"/>
    </xf>
    <xf numFmtId="0" fontId="3" fillId="2" borderId="9" xfId="0" applyFont="1" applyFill="1" applyBorder="1" applyAlignment="1"/>
    <xf numFmtId="0" fontId="3" fillId="0" borderId="9" xfId="0" applyFont="1" applyFill="1" applyBorder="1" applyAlignment="1"/>
    <xf numFmtId="0" fontId="3" fillId="0" borderId="11" xfId="0" applyFont="1" applyFill="1" applyBorder="1" applyAlignment="1"/>
    <xf numFmtId="0" fontId="3" fillId="0" borderId="18" xfId="0" applyFont="1" applyFill="1" applyBorder="1" applyAlignment="1"/>
    <xf numFmtId="0" fontId="6" fillId="3" borderId="8" xfId="0" applyFont="1" applyFill="1" applyBorder="1" applyAlignment="1">
      <alignment horizontal="center"/>
    </xf>
    <xf numFmtId="0" fontId="6" fillId="3" borderId="10" xfId="0" applyFont="1" applyFill="1" applyBorder="1" applyAlignment="1">
      <alignment horizontal="center"/>
    </xf>
    <xf numFmtId="0" fontId="0" fillId="0" borderId="0" xfId="0" applyFont="1" applyAlignment="1">
      <alignment horizontal="left"/>
    </xf>
    <xf numFmtId="0" fontId="0" fillId="0" borderId="0" xfId="0" applyFont="1" applyAlignment="1">
      <alignment horizontal="center"/>
    </xf>
    <xf numFmtId="0" fontId="9" fillId="0" borderId="16" xfId="0" applyFont="1" applyBorder="1" applyAlignment="1">
      <alignment horizontal="center"/>
    </xf>
    <xf numFmtId="0" fontId="8" fillId="0" borderId="23" xfId="0" applyFont="1" applyBorder="1" applyAlignment="1">
      <alignment horizontal="center"/>
    </xf>
    <xf numFmtId="0" fontId="4" fillId="0" borderId="0" xfId="0" applyFont="1" applyAlignment="1">
      <alignment horizontal="left"/>
    </xf>
    <xf numFmtId="2" fontId="0" fillId="0" borderId="19" xfId="0" applyNumberFormat="1" applyFont="1" applyBorder="1" applyAlignment="1" applyProtection="1">
      <alignment horizontal="center"/>
    </xf>
    <xf numFmtId="0" fontId="0" fillId="0" borderId="9" xfId="0" applyFont="1" applyBorder="1" applyAlignment="1" applyProtection="1">
      <alignment horizontal="left"/>
      <protection locked="0"/>
    </xf>
    <xf numFmtId="0" fontId="0" fillId="0" borderId="10" xfId="0" applyFont="1" applyBorder="1" applyAlignment="1" applyProtection="1">
      <alignment horizontal="center"/>
      <protection locked="0"/>
    </xf>
    <xf numFmtId="0" fontId="0" fillId="0" borderId="11" xfId="0" applyFont="1" applyBorder="1" applyAlignment="1" applyProtection="1">
      <alignment horizontal="left"/>
      <protection locked="0"/>
    </xf>
    <xf numFmtId="0" fontId="0" fillId="0" borderId="13" xfId="0" applyFont="1" applyBorder="1" applyAlignment="1" applyProtection="1">
      <alignment horizontal="center"/>
      <protection locked="0"/>
    </xf>
    <xf numFmtId="0" fontId="4" fillId="0" borderId="9" xfId="0" applyFont="1" applyBorder="1" applyAlignment="1" applyProtection="1">
      <alignment horizontal="left"/>
      <protection locked="0"/>
    </xf>
    <xf numFmtId="0" fontId="0" fillId="4" borderId="9" xfId="0" applyFont="1" applyFill="1" applyBorder="1" applyAlignment="1" applyProtection="1">
      <alignment horizontal="left"/>
      <protection locked="0"/>
    </xf>
    <xf numFmtId="0" fontId="0" fillId="4" borderId="18" xfId="0" applyFont="1" applyFill="1" applyBorder="1" applyAlignment="1">
      <alignment horizontal="left"/>
    </xf>
    <xf numFmtId="2" fontId="0" fillId="0" borderId="10" xfId="0" quotePrefix="1" applyNumberFormat="1" applyFont="1" applyBorder="1" applyAlignment="1" applyProtection="1">
      <alignment horizontal="center"/>
      <protection locked="0"/>
    </xf>
    <xf numFmtId="2" fontId="0" fillId="0" borderId="10" xfId="0" applyNumberFormat="1" applyFont="1" applyBorder="1" applyAlignment="1" applyProtection="1">
      <alignment horizontal="center"/>
      <protection locked="0"/>
    </xf>
    <xf numFmtId="0" fontId="2" fillId="0" borderId="14" xfId="0" applyFont="1" applyBorder="1" applyAlignment="1">
      <alignment horizontal="center"/>
    </xf>
    <xf numFmtId="0" fontId="2" fillId="0" borderId="16" xfId="0" applyFont="1" applyBorder="1" applyAlignment="1">
      <alignment horizontal="center"/>
    </xf>
    <xf numFmtId="0" fontId="5" fillId="0" borderId="9" xfId="0" applyFont="1" applyFill="1" applyBorder="1" applyAlignment="1">
      <alignment horizontal="left" vertical="center"/>
    </xf>
    <xf numFmtId="0" fontId="5" fillId="0" borderId="2" xfId="0" applyFont="1" applyFill="1" applyBorder="1" applyAlignment="1">
      <alignment horizontal="left" vertical="center"/>
    </xf>
    <xf numFmtId="0" fontId="5" fillId="0" borderId="7" xfId="0" applyFont="1" applyFill="1" applyBorder="1" applyAlignment="1">
      <alignment horizontal="left" vertical="center"/>
    </xf>
    <xf numFmtId="0" fontId="6" fillId="3" borderId="3" xfId="0" applyFont="1" applyFill="1" applyBorder="1" applyAlignment="1">
      <alignment horizontal="left"/>
    </xf>
    <xf numFmtId="0" fontId="6" fillId="3" borderId="4" xfId="0" applyFont="1" applyFill="1" applyBorder="1" applyAlignment="1">
      <alignment horizontal="left"/>
    </xf>
    <xf numFmtId="0" fontId="6" fillId="3" borderId="9" xfId="0" applyFont="1" applyFill="1" applyBorder="1" applyAlignment="1">
      <alignment horizontal="left"/>
    </xf>
    <xf numFmtId="0" fontId="6" fillId="3" borderId="2" xfId="0" applyFont="1" applyFill="1" applyBorder="1" applyAlignment="1">
      <alignment horizontal="left"/>
    </xf>
    <xf numFmtId="0" fontId="6" fillId="3" borderId="7" xfId="0" applyFont="1" applyFill="1" applyBorder="1" applyAlignment="1">
      <alignment horizontal="left"/>
    </xf>
    <xf numFmtId="0" fontId="3" fillId="0" borderId="2" xfId="0" applyFont="1" applyFill="1" applyBorder="1" applyAlignment="1" applyProtection="1">
      <alignment horizontal="left"/>
      <protection locked="0"/>
    </xf>
    <xf numFmtId="0" fontId="3" fillId="0" borderId="10" xfId="0" applyFont="1" applyFill="1" applyBorder="1" applyAlignment="1" applyProtection="1">
      <alignment horizontal="left"/>
      <protection locked="0"/>
    </xf>
    <xf numFmtId="2" fontId="3" fillId="0" borderId="20" xfId="0" applyNumberFormat="1" applyFont="1" applyFill="1" applyBorder="1" applyAlignment="1" applyProtection="1">
      <alignment horizontal="center" vertical="center"/>
      <protection locked="0"/>
    </xf>
    <xf numFmtId="2" fontId="3" fillId="0" borderId="21" xfId="0" applyNumberFormat="1" applyFont="1" applyFill="1" applyBorder="1" applyAlignment="1" applyProtection="1">
      <alignment horizontal="center" vertical="center"/>
      <protection locked="0"/>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7" fillId="0" borderId="14" xfId="0" applyFont="1" applyFill="1" applyBorder="1" applyAlignment="1">
      <alignment horizontal="center"/>
    </xf>
    <xf numFmtId="0" fontId="7" fillId="0" borderId="15" xfId="0" applyFont="1" applyFill="1" applyBorder="1" applyAlignment="1">
      <alignment horizontal="center"/>
    </xf>
    <xf numFmtId="0" fontId="7" fillId="0" borderId="16" xfId="0" applyFont="1" applyFill="1" applyBorder="1" applyAlignment="1">
      <alignment horizontal="center"/>
    </xf>
    <xf numFmtId="2" fontId="3" fillId="0" borderId="22" xfId="0" applyNumberFormat="1" applyFont="1" applyFill="1" applyBorder="1" applyAlignment="1" applyProtection="1">
      <alignment horizontal="center" vertical="center"/>
      <protection locked="0"/>
    </xf>
    <xf numFmtId="0" fontId="3" fillId="0" borderId="14" xfId="0" applyFont="1" applyFill="1" applyBorder="1" applyAlignment="1" applyProtection="1">
      <alignment horizontal="justify" vertical="top" wrapText="1"/>
      <protection locked="0"/>
    </xf>
    <xf numFmtId="0" fontId="3" fillId="0" borderId="15" xfId="0" applyFont="1" applyFill="1" applyBorder="1" applyAlignment="1" applyProtection="1">
      <alignment horizontal="justify" vertical="top" wrapText="1"/>
      <protection locked="0"/>
    </xf>
    <xf numFmtId="0" fontId="3" fillId="0" borderId="16" xfId="0" applyFont="1" applyFill="1" applyBorder="1" applyAlignment="1" applyProtection="1">
      <alignment horizontal="justify" vertical="top" wrapText="1"/>
      <protection locked="0"/>
    </xf>
    <xf numFmtId="0" fontId="3" fillId="0" borderId="12" xfId="0" applyFont="1" applyFill="1" applyBorder="1" applyAlignment="1" applyProtection="1">
      <alignment horizontal="left"/>
      <protection locked="0"/>
    </xf>
    <xf numFmtId="0" fontId="3" fillId="0" borderId="13" xfId="0" applyFont="1" applyFill="1" applyBorder="1" applyAlignment="1" applyProtection="1">
      <alignment horizontal="left"/>
      <protection locked="0"/>
    </xf>
    <xf numFmtId="0" fontId="3" fillId="0" borderId="17" xfId="0" applyFont="1" applyFill="1" applyBorder="1" applyAlignment="1" applyProtection="1">
      <protection locked="0"/>
    </xf>
    <xf numFmtId="0" fontId="3" fillId="0" borderId="19" xfId="0" applyFont="1" applyFill="1" applyBorder="1" applyAlignment="1" applyProtection="1">
      <protection locked="0"/>
    </xf>
    <xf numFmtId="2" fontId="3" fillId="0" borderId="19"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E991"/>
  <sheetViews>
    <sheetView tabSelected="1" workbookViewId="0">
      <selection activeCell="B4" sqref="B4"/>
    </sheetView>
  </sheetViews>
  <sheetFormatPr baseColWidth="10" defaultColWidth="14.42578125" defaultRowHeight="15" customHeight="1" x14ac:dyDescent="0.2"/>
  <cols>
    <col min="1" max="1" width="5.85546875" customWidth="1"/>
    <col min="2" max="2" width="33.140625" bestFit="1" customWidth="1"/>
    <col min="3" max="3" width="20.7109375" bestFit="1" customWidth="1"/>
  </cols>
  <sheetData>
    <row r="1" spans="2:5" ht="15.75" customHeight="1" thickBot="1" x14ac:dyDescent="0.25">
      <c r="B1" s="1"/>
    </row>
    <row r="2" spans="2:5" ht="15.75" customHeight="1" thickBot="1" x14ac:dyDescent="0.25">
      <c r="B2" s="34" t="s">
        <v>88</v>
      </c>
      <c r="C2" s="35"/>
    </row>
    <row r="3" spans="2:5" ht="15.75" customHeight="1" thickBot="1" x14ac:dyDescent="0.25">
      <c r="B3" s="34" t="s">
        <v>89</v>
      </c>
      <c r="C3" s="35"/>
    </row>
    <row r="4" spans="2:5" ht="16.5" thickBot="1" x14ac:dyDescent="0.3">
      <c r="B4" s="22" t="s">
        <v>69</v>
      </c>
      <c r="C4" s="21" t="s">
        <v>70</v>
      </c>
    </row>
    <row r="5" spans="2:5" ht="15.75" customHeight="1" x14ac:dyDescent="0.2">
      <c r="B5" s="31" t="str">
        <f>CORREA!C3</f>
        <v>CORREA</v>
      </c>
      <c r="C5" s="24">
        <f>(CORREA!G10*9+CORREA!G21*7+CORREA!G26*11+CORREA!G38*11+CORREA!G46*8+CORREA!G53*6+CORREA!G60*24+CORREA!G68*15+CORREA!G74*9)/100</f>
        <v>8.52</v>
      </c>
      <c r="E5" s="2"/>
    </row>
    <row r="6" spans="2:5" ht="15.75" customHeight="1" x14ac:dyDescent="0.2">
      <c r="B6" s="29" t="str">
        <f>ARANEDA!C3</f>
        <v>ARANEDA</v>
      </c>
      <c r="C6" s="33">
        <f>AVERAGE(ARANEDA!G10,ARANEDA!G21,ARANEDA!G26,ARANEDA!G38,ARANEDA!G46,ARANEDA!G53,ARANEDA!G60,ARANEDA!G68,ARANEDA!G74)</f>
        <v>8.3949999999999996</v>
      </c>
    </row>
    <row r="7" spans="2:5" ht="15.75" customHeight="1" x14ac:dyDescent="0.2">
      <c r="B7" s="25" t="str">
        <f>PALMA!C3</f>
        <v>PALMA</v>
      </c>
      <c r="C7" s="33">
        <f>(PALMA!G10*9+PALMA!G21*7+PALMA!G26*11+PALMA!G38*11+PALMA!G46*8+PALMA!G53*6+PALMA!G60*24+PALMA!G68*15+PALMA!G74*9)/100</f>
        <v>8.4619</v>
      </c>
    </row>
    <row r="8" spans="2:5" ht="15.75" customHeight="1" x14ac:dyDescent="0.2">
      <c r="B8" s="25" t="str">
        <f>GUEVARA!C3</f>
        <v>GUEVARA</v>
      </c>
      <c r="C8" s="33">
        <f>(GUEVARA!G10*9+GUEVARA!G21*7+GUEVARA!G26*11+GUEVARA!G38*11+GUEVARA!G46*8+GUEVARA!G53*6+GUEVARA!G60*24+GUEVARA!G68*15+GUEVARA!G74*9)/100</f>
        <v>8.2257999999999996</v>
      </c>
    </row>
    <row r="9" spans="2:5" ht="15.75" customHeight="1" x14ac:dyDescent="0.2">
      <c r="B9" s="30" t="str">
        <f>QUIÑONES!C3</f>
        <v>QUIÑONES</v>
      </c>
      <c r="C9" s="33">
        <f>(QUIÑONES!G10*9+QUIÑONES!G21*7+QUIÑONES!G26*11+QUIÑONES!G38*11+QUIÑONES!G46*8+QUIÑONES!G53*6+QUIÑONES!G60*24+QUIÑONES!G68*15+QUIÑONES!G74*9)/100</f>
        <v>8.6318000000000001</v>
      </c>
    </row>
    <row r="10" spans="2:5" ht="15.75" customHeight="1" x14ac:dyDescent="0.2">
      <c r="B10" s="25" t="str">
        <f>TORREALBA!C3</f>
        <v>TORREALBA</v>
      </c>
      <c r="C10" s="33">
        <f>(TORREALBA!G10*9+TORREALBA!G21*7+TORREALBA!G26*11+TORREALBA!G38*11+TORREALBA!G46*8+TORREALBA!G53*6+TORREALBA!G60*24+TORREALBA!G68*15+TORREALBA!G74*9)/100</f>
        <v>8.1753</v>
      </c>
    </row>
    <row r="11" spans="2:5" ht="15.75" customHeight="1" x14ac:dyDescent="0.2">
      <c r="B11" s="30" t="str">
        <f>SANMIGUEL!C3</f>
        <v>SAN MIGUEL</v>
      </c>
      <c r="C11" s="32">
        <f>AVERAGE(SANMIGUEL!G10,SANMIGUEL!G21,SANMIGUEL!G26,SANMIGUEL!G38,SANMIGUEL!G46,SANMIGUEL!G53,SANMIGUEL!G60,SANMIGUEL!G68,SANMIGUEL!G74)</f>
        <v>8.456666666666667</v>
      </c>
    </row>
    <row r="12" spans="2:5" ht="15.75" customHeight="1" x14ac:dyDescent="0.2">
      <c r="B12" s="25" t="str">
        <f>NAVARRETE!C3</f>
        <v>NAVARRETE</v>
      </c>
      <c r="C12" s="33">
        <f>AVERAGE(NAVARRETE!G10,NAVARRETE!G21,NAVARRETE!G26,NAVARRETE!G38,NAVARRETE!G46,NAVARRETE!G53,NAVARRETE!G60,NAVARRETE!G68,NAVARRETE!G74)</f>
        <v>8.3977777777777778</v>
      </c>
    </row>
    <row r="13" spans="2:5" ht="15.75" customHeight="1" x14ac:dyDescent="0.2">
      <c r="B13" s="25" t="str">
        <f>MELLA!C3</f>
        <v>MELLA</v>
      </c>
      <c r="C13" s="33">
        <f>AVERAGE(MELLA!G10,MELLA!G21,MELLA!G26,MELLA!G38,MELLA!G46,MELLA!G53,MELLA!G60,MELLA!G68,MELLA!G74)</f>
        <v>8.18888888888889</v>
      </c>
    </row>
    <row r="14" spans="2:5" ht="15.75" customHeight="1" x14ac:dyDescent="0.2">
      <c r="B14" s="25"/>
      <c r="C14" s="26"/>
    </row>
    <row r="15" spans="2:5" ht="15.75" customHeight="1" x14ac:dyDescent="0.2">
      <c r="B15" s="25"/>
      <c r="C15" s="26"/>
    </row>
    <row r="16" spans="2:5" ht="15.75" customHeight="1" x14ac:dyDescent="0.2">
      <c r="B16" s="25"/>
      <c r="C16" s="26"/>
    </row>
    <row r="17" spans="2:3" ht="15.75" customHeight="1" thickBot="1" x14ac:dyDescent="0.25">
      <c r="B17" s="27"/>
      <c r="C17" s="28"/>
    </row>
    <row r="18" spans="2:3" ht="15.75" customHeight="1" x14ac:dyDescent="0.2">
      <c r="B18" s="19"/>
      <c r="C18" s="20"/>
    </row>
    <row r="19" spans="2:3" ht="15.75" customHeight="1" x14ac:dyDescent="0.2">
      <c r="B19" s="23" t="s">
        <v>71</v>
      </c>
      <c r="C19" s="20"/>
    </row>
    <row r="20" spans="2:3" ht="15.75" customHeight="1" x14ac:dyDescent="0.2">
      <c r="B20" s="19"/>
      <c r="C20" s="20"/>
    </row>
    <row r="21" spans="2:3" ht="15.75" customHeight="1" x14ac:dyDescent="0.2">
      <c r="B21" s="19"/>
      <c r="C21" s="20"/>
    </row>
    <row r="22" spans="2:3" ht="15.75" customHeight="1" x14ac:dyDescent="0.2">
      <c r="C22" s="20"/>
    </row>
    <row r="23" spans="2:3" ht="15.75" customHeight="1" x14ac:dyDescent="0.2"/>
    <row r="24" spans="2:3" ht="15.75" customHeight="1" x14ac:dyDescent="0.2"/>
    <row r="25" spans="2:3" ht="15.75" customHeight="1" x14ac:dyDescent="0.2"/>
    <row r="26" spans="2:3" ht="15.75" customHeight="1" x14ac:dyDescent="0.2"/>
    <row r="27" spans="2:3" ht="15.75" customHeight="1" x14ac:dyDescent="0.2"/>
    <row r="28" spans="2:3" ht="15.75" customHeight="1" x14ac:dyDescent="0.2"/>
    <row r="29" spans="2:3" ht="15.75" customHeight="1" x14ac:dyDescent="0.2"/>
    <row r="30" spans="2:3" ht="15.75" customHeight="1" x14ac:dyDescent="0.2"/>
    <row r="31" spans="2:3" ht="15.75" customHeight="1" x14ac:dyDescent="0.2"/>
    <row r="32" spans="2:3" ht="15.75" customHeight="1" x14ac:dyDescent="0.2"/>
    <row r="33" spans="2:2" ht="15.75" customHeight="1" x14ac:dyDescent="0.2"/>
    <row r="34" spans="2:2" ht="15.75" customHeight="1" x14ac:dyDescent="0.2"/>
    <row r="35" spans="2:2" ht="15.75" customHeight="1" x14ac:dyDescent="0.2">
      <c r="B35" s="1"/>
    </row>
    <row r="36" spans="2:2" ht="15.75" customHeight="1" x14ac:dyDescent="0.2">
      <c r="B36" s="1"/>
    </row>
    <row r="37" spans="2:2" ht="15.75" customHeight="1" x14ac:dyDescent="0.2">
      <c r="B37" s="1"/>
    </row>
    <row r="38" spans="2:2" ht="15.75" customHeight="1" x14ac:dyDescent="0.2">
      <c r="B38" s="1"/>
    </row>
    <row r="39" spans="2:2" ht="15.75" customHeight="1" x14ac:dyDescent="0.2">
      <c r="B39" s="1"/>
    </row>
    <row r="40" spans="2:2" ht="15.75" customHeight="1" x14ac:dyDescent="0.2">
      <c r="B40" s="1"/>
    </row>
    <row r="41" spans="2:2" ht="15.75" customHeight="1" x14ac:dyDescent="0.2">
      <c r="B41" s="1"/>
    </row>
    <row r="42" spans="2:2" ht="15.75" customHeight="1" x14ac:dyDescent="0.2">
      <c r="B42" s="1"/>
    </row>
    <row r="43" spans="2:2" ht="15.75" customHeight="1" x14ac:dyDescent="0.2">
      <c r="B43" s="1"/>
    </row>
    <row r="44" spans="2:2" ht="15.75" customHeight="1" x14ac:dyDescent="0.2">
      <c r="B44" s="1"/>
    </row>
    <row r="45" spans="2:2" ht="15.75" customHeight="1" x14ac:dyDescent="0.2">
      <c r="B45" s="1"/>
    </row>
    <row r="46" spans="2:2" ht="15.75" customHeight="1" x14ac:dyDescent="0.2">
      <c r="B46" s="1"/>
    </row>
    <row r="47" spans="2:2" ht="15.75" customHeight="1" x14ac:dyDescent="0.2">
      <c r="B47" s="1"/>
    </row>
    <row r="48" spans="2:2" ht="15.75" customHeight="1" x14ac:dyDescent="0.2">
      <c r="B48" s="1"/>
    </row>
    <row r="49" spans="2:2" ht="15.75" customHeight="1" x14ac:dyDescent="0.2">
      <c r="B49" s="1"/>
    </row>
    <row r="50" spans="2:2" ht="15.75" customHeight="1" x14ac:dyDescent="0.2">
      <c r="B50" s="1"/>
    </row>
    <row r="51" spans="2:2" ht="15.75" customHeight="1" x14ac:dyDescent="0.2">
      <c r="B51" s="1"/>
    </row>
    <row r="52" spans="2:2" ht="15.75" customHeight="1" x14ac:dyDescent="0.2">
      <c r="B52" s="1"/>
    </row>
    <row r="53" spans="2:2" ht="15.75" customHeight="1" x14ac:dyDescent="0.2">
      <c r="B53" s="1"/>
    </row>
    <row r="54" spans="2:2" ht="15.75" customHeight="1" x14ac:dyDescent="0.2">
      <c r="B54" s="1"/>
    </row>
    <row r="55" spans="2:2" ht="15.75" customHeight="1" x14ac:dyDescent="0.2">
      <c r="B55" s="1"/>
    </row>
    <row r="56" spans="2:2" ht="15.75" customHeight="1" x14ac:dyDescent="0.2">
      <c r="B56" s="1"/>
    </row>
    <row r="57" spans="2:2" ht="15.75" customHeight="1" x14ac:dyDescent="0.2">
      <c r="B57" s="1"/>
    </row>
    <row r="58" spans="2:2" ht="15.75" customHeight="1" x14ac:dyDescent="0.2">
      <c r="B58" s="1"/>
    </row>
    <row r="59" spans="2:2" ht="15.75" customHeight="1" x14ac:dyDescent="0.2">
      <c r="B59" s="1"/>
    </row>
    <row r="60" spans="2:2" ht="15.75" customHeight="1" x14ac:dyDescent="0.2">
      <c r="B60" s="1"/>
    </row>
    <row r="61" spans="2:2" ht="15.75" customHeight="1" x14ac:dyDescent="0.2">
      <c r="B61" s="1"/>
    </row>
    <row r="62" spans="2:2" ht="15.75" customHeight="1" x14ac:dyDescent="0.2">
      <c r="B62" s="1"/>
    </row>
    <row r="63" spans="2:2" ht="15.75" customHeight="1" x14ac:dyDescent="0.2">
      <c r="B63" s="1"/>
    </row>
    <row r="64" spans="2:2" ht="15.75" customHeight="1" x14ac:dyDescent="0.2">
      <c r="B64" s="1"/>
    </row>
    <row r="65" spans="2:2" ht="15.75" customHeight="1" x14ac:dyDescent="0.2">
      <c r="B65" s="1"/>
    </row>
    <row r="66" spans="2:2" ht="15.75" customHeight="1" x14ac:dyDescent="0.2">
      <c r="B66" s="1"/>
    </row>
    <row r="67" spans="2:2" ht="15.75" customHeight="1" x14ac:dyDescent="0.2">
      <c r="B67" s="1"/>
    </row>
    <row r="68" spans="2:2" ht="15.75" customHeight="1" x14ac:dyDescent="0.2">
      <c r="B68" s="1"/>
    </row>
    <row r="69" spans="2:2" ht="15.75" customHeight="1" x14ac:dyDescent="0.2">
      <c r="B69" s="1"/>
    </row>
    <row r="70" spans="2:2" ht="15.75" customHeight="1" x14ac:dyDescent="0.2">
      <c r="B70" s="1"/>
    </row>
    <row r="71" spans="2:2" ht="15.75" customHeight="1" x14ac:dyDescent="0.2">
      <c r="B71" s="1"/>
    </row>
    <row r="72" spans="2:2" ht="15.75" customHeight="1" x14ac:dyDescent="0.2">
      <c r="B72" s="1"/>
    </row>
    <row r="73" spans="2:2" ht="15.75" customHeight="1" x14ac:dyDescent="0.2">
      <c r="B73" s="1"/>
    </row>
    <row r="74" spans="2:2" ht="15.75" customHeight="1" x14ac:dyDescent="0.2">
      <c r="B74" s="1"/>
    </row>
    <row r="75" spans="2:2" ht="15.75" customHeight="1" x14ac:dyDescent="0.2">
      <c r="B75" s="1"/>
    </row>
    <row r="76" spans="2:2" ht="15.75" customHeight="1" x14ac:dyDescent="0.2">
      <c r="B76" s="1"/>
    </row>
    <row r="77" spans="2:2" ht="15.75" customHeight="1" x14ac:dyDescent="0.2">
      <c r="B77" s="1"/>
    </row>
    <row r="78" spans="2:2" ht="15.75" customHeight="1" x14ac:dyDescent="0.2">
      <c r="B78" s="1"/>
    </row>
    <row r="79" spans="2:2" ht="15.75" customHeight="1" x14ac:dyDescent="0.2">
      <c r="B79" s="1"/>
    </row>
    <row r="80" spans="2:2" ht="15.75" customHeight="1" x14ac:dyDescent="0.2">
      <c r="B80" s="1"/>
    </row>
    <row r="81" spans="2:2" ht="15.75" customHeight="1" x14ac:dyDescent="0.2">
      <c r="B81" s="1"/>
    </row>
    <row r="82" spans="2:2" ht="15.75" customHeight="1" x14ac:dyDescent="0.2">
      <c r="B82" s="1"/>
    </row>
    <row r="83" spans="2:2" ht="15.75" customHeight="1" x14ac:dyDescent="0.2">
      <c r="B83" s="1"/>
    </row>
    <row r="84" spans="2:2" ht="15.75" customHeight="1" x14ac:dyDescent="0.2">
      <c r="B84" s="1"/>
    </row>
    <row r="85" spans="2:2" ht="15.75" customHeight="1" x14ac:dyDescent="0.2">
      <c r="B85" s="1"/>
    </row>
    <row r="86" spans="2:2" ht="15.75" customHeight="1" x14ac:dyDescent="0.2">
      <c r="B86" s="1"/>
    </row>
    <row r="87" spans="2:2" ht="15.75" customHeight="1" x14ac:dyDescent="0.2">
      <c r="B87" s="1"/>
    </row>
    <row r="88" spans="2:2" ht="15.75" customHeight="1" x14ac:dyDescent="0.2">
      <c r="B88" s="1"/>
    </row>
    <row r="89" spans="2:2" ht="15.75" customHeight="1" x14ac:dyDescent="0.2">
      <c r="B89" s="1"/>
    </row>
    <row r="90" spans="2:2" ht="15.75" customHeight="1" x14ac:dyDescent="0.2">
      <c r="B90" s="1"/>
    </row>
    <row r="91" spans="2:2" ht="15.75" customHeight="1" x14ac:dyDescent="0.2">
      <c r="B91" s="1"/>
    </row>
    <row r="92" spans="2:2" ht="15.75" customHeight="1" x14ac:dyDescent="0.2">
      <c r="B92" s="1"/>
    </row>
    <row r="93" spans="2:2" ht="15.75" customHeight="1" x14ac:dyDescent="0.2">
      <c r="B93" s="1"/>
    </row>
    <row r="94" spans="2:2" ht="15.75" customHeight="1" x14ac:dyDescent="0.2">
      <c r="B94" s="1"/>
    </row>
    <row r="95" spans="2:2" ht="15.75" customHeight="1" x14ac:dyDescent="0.2">
      <c r="B95" s="1"/>
    </row>
    <row r="96" spans="2:2" ht="15.75" customHeight="1" x14ac:dyDescent="0.2">
      <c r="B96" s="1"/>
    </row>
    <row r="97" spans="2:2" ht="15.75" customHeight="1" x14ac:dyDescent="0.2">
      <c r="B97" s="1"/>
    </row>
    <row r="98" spans="2:2" ht="15.75" customHeight="1" x14ac:dyDescent="0.2">
      <c r="B98" s="1"/>
    </row>
    <row r="99" spans="2:2" ht="15.75" customHeight="1" x14ac:dyDescent="0.2">
      <c r="B99" s="1"/>
    </row>
    <row r="100" spans="2:2" ht="15.75" customHeight="1" x14ac:dyDescent="0.2">
      <c r="B100" s="1"/>
    </row>
    <row r="101" spans="2:2" ht="15.75" customHeight="1" x14ac:dyDescent="0.2">
      <c r="B101" s="1"/>
    </row>
    <row r="102" spans="2:2" ht="15.75" customHeight="1" x14ac:dyDescent="0.2">
      <c r="B102" s="1"/>
    </row>
    <row r="103" spans="2:2" ht="15.75" customHeight="1" x14ac:dyDescent="0.2">
      <c r="B103" s="1"/>
    </row>
    <row r="104" spans="2:2" ht="15.75" customHeight="1" x14ac:dyDescent="0.2">
      <c r="B104" s="1"/>
    </row>
    <row r="105" spans="2:2" ht="15.75" customHeight="1" x14ac:dyDescent="0.2">
      <c r="B105" s="1"/>
    </row>
    <row r="106" spans="2:2" ht="15.75" customHeight="1" x14ac:dyDescent="0.2">
      <c r="B106" s="1"/>
    </row>
    <row r="107" spans="2:2" ht="15.75" customHeight="1" x14ac:dyDescent="0.2">
      <c r="B107" s="1"/>
    </row>
    <row r="108" spans="2:2" ht="15.75" customHeight="1" x14ac:dyDescent="0.2">
      <c r="B108" s="1"/>
    </row>
    <row r="109" spans="2:2" ht="15.75" customHeight="1" x14ac:dyDescent="0.2">
      <c r="B109" s="1"/>
    </row>
    <row r="110" spans="2:2" ht="15.75" customHeight="1" x14ac:dyDescent="0.2">
      <c r="B110" s="1"/>
    </row>
    <row r="111" spans="2:2" ht="15.75" customHeight="1" x14ac:dyDescent="0.2">
      <c r="B111" s="1"/>
    </row>
    <row r="112" spans="2:2" ht="15.75" customHeight="1" x14ac:dyDescent="0.2">
      <c r="B112" s="1"/>
    </row>
    <row r="113" spans="2:2" ht="15.75" customHeight="1" x14ac:dyDescent="0.2">
      <c r="B113" s="1"/>
    </row>
    <row r="114" spans="2:2" ht="15.75" customHeight="1" x14ac:dyDescent="0.2">
      <c r="B114" s="1"/>
    </row>
    <row r="115" spans="2:2" ht="15.75" customHeight="1" x14ac:dyDescent="0.2">
      <c r="B115" s="1"/>
    </row>
    <row r="116" spans="2:2" ht="15.75" customHeight="1" x14ac:dyDescent="0.2">
      <c r="B116" s="1"/>
    </row>
    <row r="117" spans="2:2" ht="15.75" customHeight="1" x14ac:dyDescent="0.2">
      <c r="B117" s="1"/>
    </row>
    <row r="118" spans="2:2" ht="15.75" customHeight="1" x14ac:dyDescent="0.2">
      <c r="B118" s="1"/>
    </row>
    <row r="119" spans="2:2" ht="15.75" customHeight="1" x14ac:dyDescent="0.2">
      <c r="B119" s="1"/>
    </row>
    <row r="120" spans="2:2" ht="15.75" customHeight="1" x14ac:dyDescent="0.2">
      <c r="B120" s="1"/>
    </row>
    <row r="121" spans="2:2" ht="15.75" customHeight="1" x14ac:dyDescent="0.2">
      <c r="B121" s="1"/>
    </row>
    <row r="122" spans="2:2" ht="15.75" customHeight="1" x14ac:dyDescent="0.2">
      <c r="B122" s="1"/>
    </row>
    <row r="123" spans="2:2" ht="15.75" customHeight="1" x14ac:dyDescent="0.2">
      <c r="B123" s="1"/>
    </row>
    <row r="124" spans="2:2" ht="15.75" customHeight="1" x14ac:dyDescent="0.2">
      <c r="B124" s="1"/>
    </row>
    <row r="125" spans="2:2" ht="15.75" customHeight="1" x14ac:dyDescent="0.2">
      <c r="B125" s="1"/>
    </row>
    <row r="126" spans="2:2" ht="15.75" customHeight="1" x14ac:dyDescent="0.2">
      <c r="B126" s="1"/>
    </row>
    <row r="127" spans="2:2" ht="15.75" customHeight="1" x14ac:dyDescent="0.2">
      <c r="B127" s="1"/>
    </row>
    <row r="128" spans="2:2" ht="15.75" customHeight="1" x14ac:dyDescent="0.2">
      <c r="B128" s="1"/>
    </row>
    <row r="129" spans="2:2" ht="15.75" customHeight="1" x14ac:dyDescent="0.2">
      <c r="B129" s="1"/>
    </row>
    <row r="130" spans="2:2" ht="15.75" customHeight="1" x14ac:dyDescent="0.2">
      <c r="B130" s="1"/>
    </row>
    <row r="131" spans="2:2" ht="15.75" customHeight="1" x14ac:dyDescent="0.2">
      <c r="B131" s="1"/>
    </row>
    <row r="132" spans="2:2" ht="15.75" customHeight="1" x14ac:dyDescent="0.2">
      <c r="B132" s="1"/>
    </row>
    <row r="133" spans="2:2" ht="15.75" customHeight="1" x14ac:dyDescent="0.2">
      <c r="B133" s="1"/>
    </row>
    <row r="134" spans="2:2" ht="15.75" customHeight="1" x14ac:dyDescent="0.2">
      <c r="B134" s="1"/>
    </row>
    <row r="135" spans="2:2" ht="15.75" customHeight="1" x14ac:dyDescent="0.2">
      <c r="B135" s="1"/>
    </row>
    <row r="136" spans="2:2" ht="15.75" customHeight="1" x14ac:dyDescent="0.2">
      <c r="B136" s="1"/>
    </row>
    <row r="137" spans="2:2" ht="15.75" customHeight="1" x14ac:dyDescent="0.2">
      <c r="B137" s="1"/>
    </row>
    <row r="138" spans="2:2" ht="15.75" customHeight="1" x14ac:dyDescent="0.2">
      <c r="B138" s="1"/>
    </row>
    <row r="139" spans="2:2" ht="15.75" customHeight="1" x14ac:dyDescent="0.2">
      <c r="B139" s="1"/>
    </row>
    <row r="140" spans="2:2" ht="15.75" customHeight="1" x14ac:dyDescent="0.2">
      <c r="B140" s="1"/>
    </row>
    <row r="141" spans="2:2" ht="15.75" customHeight="1" x14ac:dyDescent="0.2">
      <c r="B141" s="1"/>
    </row>
    <row r="142" spans="2:2" ht="15.75" customHeight="1" x14ac:dyDescent="0.2">
      <c r="B142" s="1"/>
    </row>
    <row r="143" spans="2:2" ht="15.75" customHeight="1" x14ac:dyDescent="0.2">
      <c r="B143" s="1"/>
    </row>
    <row r="144" spans="2:2" ht="15.75" customHeight="1" x14ac:dyDescent="0.2">
      <c r="B144" s="1"/>
    </row>
    <row r="145" spans="2:2" ht="15.75" customHeight="1" x14ac:dyDescent="0.2">
      <c r="B145" s="1"/>
    </row>
    <row r="146" spans="2:2" ht="15.75" customHeight="1" x14ac:dyDescent="0.2">
      <c r="B146" s="1"/>
    </row>
    <row r="147" spans="2:2" ht="15.75" customHeight="1" x14ac:dyDescent="0.2">
      <c r="B147" s="1"/>
    </row>
    <row r="148" spans="2:2" ht="15.75" customHeight="1" x14ac:dyDescent="0.2">
      <c r="B148" s="1"/>
    </row>
    <row r="149" spans="2:2" ht="15.75" customHeight="1" x14ac:dyDescent="0.2">
      <c r="B149" s="1"/>
    </row>
    <row r="150" spans="2:2" ht="15.75" customHeight="1" x14ac:dyDescent="0.2">
      <c r="B150" s="1"/>
    </row>
    <row r="151" spans="2:2" ht="15.75" customHeight="1" x14ac:dyDescent="0.2">
      <c r="B151" s="1"/>
    </row>
    <row r="152" spans="2:2" ht="15.75" customHeight="1" x14ac:dyDescent="0.2">
      <c r="B152" s="1"/>
    </row>
    <row r="153" spans="2:2" ht="15.75" customHeight="1" x14ac:dyDescent="0.2">
      <c r="B153" s="1"/>
    </row>
    <row r="154" spans="2:2" ht="15.75" customHeight="1" x14ac:dyDescent="0.2">
      <c r="B154" s="1"/>
    </row>
    <row r="155" spans="2:2" ht="15.75" customHeight="1" x14ac:dyDescent="0.2">
      <c r="B155" s="1"/>
    </row>
    <row r="156" spans="2:2" ht="15.75" customHeight="1" x14ac:dyDescent="0.2">
      <c r="B156" s="1"/>
    </row>
    <row r="157" spans="2:2" ht="15.75" customHeight="1" x14ac:dyDescent="0.2">
      <c r="B157" s="1"/>
    </row>
    <row r="158" spans="2:2" ht="15.75" customHeight="1" x14ac:dyDescent="0.2">
      <c r="B158" s="1"/>
    </row>
    <row r="159" spans="2:2" ht="15.75" customHeight="1" x14ac:dyDescent="0.2">
      <c r="B159" s="1"/>
    </row>
    <row r="160" spans="2:2" ht="15.75" customHeight="1" x14ac:dyDescent="0.2">
      <c r="B160" s="1"/>
    </row>
    <row r="161" spans="2:2" ht="15.75" customHeight="1" x14ac:dyDescent="0.2">
      <c r="B161" s="1"/>
    </row>
    <row r="162" spans="2:2" ht="15.75" customHeight="1" x14ac:dyDescent="0.2">
      <c r="B162" s="1"/>
    </row>
    <row r="163" spans="2:2" ht="15.75" customHeight="1" x14ac:dyDescent="0.2">
      <c r="B163" s="1"/>
    </row>
    <row r="164" spans="2:2" ht="15.75" customHeight="1" x14ac:dyDescent="0.2">
      <c r="B164" s="1"/>
    </row>
    <row r="165" spans="2:2" ht="15.75" customHeight="1" x14ac:dyDescent="0.2">
      <c r="B165" s="1"/>
    </row>
    <row r="166" spans="2:2" ht="15.75" customHeight="1" x14ac:dyDescent="0.2">
      <c r="B166" s="1"/>
    </row>
    <row r="167" spans="2:2" ht="15.75" customHeight="1" x14ac:dyDescent="0.2">
      <c r="B167" s="1"/>
    </row>
    <row r="168" spans="2:2" ht="15.75" customHeight="1" x14ac:dyDescent="0.2">
      <c r="B168" s="1"/>
    </row>
    <row r="169" spans="2:2" ht="15.75" customHeight="1" x14ac:dyDescent="0.2">
      <c r="B169" s="1"/>
    </row>
    <row r="170" spans="2:2" ht="15.75" customHeight="1" x14ac:dyDescent="0.2">
      <c r="B170" s="1"/>
    </row>
    <row r="171" spans="2:2" ht="15.75" customHeight="1" x14ac:dyDescent="0.2">
      <c r="B171" s="1"/>
    </row>
    <row r="172" spans="2:2" ht="15.75" customHeight="1" x14ac:dyDescent="0.2">
      <c r="B172" s="1"/>
    </row>
    <row r="173" spans="2:2" ht="15.75" customHeight="1" x14ac:dyDescent="0.2">
      <c r="B173" s="1"/>
    </row>
    <row r="174" spans="2:2" ht="15.75" customHeight="1" x14ac:dyDescent="0.2">
      <c r="B174" s="1"/>
    </row>
    <row r="175" spans="2:2" ht="15.75" customHeight="1" x14ac:dyDescent="0.2">
      <c r="B175" s="1"/>
    </row>
    <row r="176" spans="2:2" ht="15.75" customHeight="1" x14ac:dyDescent="0.2">
      <c r="B176" s="1"/>
    </row>
    <row r="177" spans="2:2" ht="15.75" customHeight="1" x14ac:dyDescent="0.2">
      <c r="B177" s="1"/>
    </row>
    <row r="178" spans="2:2" ht="15.75" customHeight="1" x14ac:dyDescent="0.2">
      <c r="B178" s="1"/>
    </row>
    <row r="179" spans="2:2" ht="15.75" customHeight="1" x14ac:dyDescent="0.2">
      <c r="B179" s="1"/>
    </row>
    <row r="180" spans="2:2" ht="15.75" customHeight="1" x14ac:dyDescent="0.2">
      <c r="B180" s="1"/>
    </row>
    <row r="181" spans="2:2" ht="15.75" customHeight="1" x14ac:dyDescent="0.2">
      <c r="B181" s="1"/>
    </row>
    <row r="182" spans="2:2" ht="15.75" customHeight="1" x14ac:dyDescent="0.2">
      <c r="B182" s="1"/>
    </row>
    <row r="183" spans="2:2" ht="15.75" customHeight="1" x14ac:dyDescent="0.2">
      <c r="B183" s="1"/>
    </row>
    <row r="184" spans="2:2" ht="15.75" customHeight="1" x14ac:dyDescent="0.2">
      <c r="B184" s="1"/>
    </row>
    <row r="185" spans="2:2" ht="15.75" customHeight="1" x14ac:dyDescent="0.2">
      <c r="B185" s="1"/>
    </row>
    <row r="186" spans="2:2" ht="15.75" customHeight="1" x14ac:dyDescent="0.2">
      <c r="B186" s="1"/>
    </row>
    <row r="187" spans="2:2" ht="15.75" customHeight="1" x14ac:dyDescent="0.2">
      <c r="B187" s="1"/>
    </row>
    <row r="188" spans="2:2" ht="15.75" customHeight="1" x14ac:dyDescent="0.2">
      <c r="B188" s="1"/>
    </row>
    <row r="189" spans="2:2" ht="15.75" customHeight="1" x14ac:dyDescent="0.2">
      <c r="B189" s="1"/>
    </row>
    <row r="190" spans="2:2" ht="15.75" customHeight="1" x14ac:dyDescent="0.2">
      <c r="B190" s="1"/>
    </row>
    <row r="191" spans="2:2" ht="15.75" customHeight="1" x14ac:dyDescent="0.2">
      <c r="B191" s="1"/>
    </row>
    <row r="192" spans="2:2" ht="15.75" customHeight="1" x14ac:dyDescent="0.2">
      <c r="B192" s="1"/>
    </row>
    <row r="193" spans="2:2" ht="15.75" customHeight="1" x14ac:dyDescent="0.2">
      <c r="B193" s="1"/>
    </row>
    <row r="194" spans="2:2" ht="15.75" customHeight="1" x14ac:dyDescent="0.2">
      <c r="B194" s="1"/>
    </row>
    <row r="195" spans="2:2" ht="15.75" customHeight="1" x14ac:dyDescent="0.2">
      <c r="B195" s="1"/>
    </row>
    <row r="196" spans="2:2" ht="15.75" customHeight="1" x14ac:dyDescent="0.2">
      <c r="B196" s="1"/>
    </row>
    <row r="197" spans="2:2" ht="15.75" customHeight="1" x14ac:dyDescent="0.2">
      <c r="B197" s="1"/>
    </row>
    <row r="198" spans="2:2" ht="15.75" customHeight="1" x14ac:dyDescent="0.2">
      <c r="B198" s="1"/>
    </row>
    <row r="199" spans="2:2" ht="15.75" customHeight="1" x14ac:dyDescent="0.2">
      <c r="B199" s="1"/>
    </row>
    <row r="200" spans="2:2" ht="15.75" customHeight="1" x14ac:dyDescent="0.2">
      <c r="B200" s="1"/>
    </row>
    <row r="201" spans="2:2" ht="15.75" customHeight="1" x14ac:dyDescent="0.2">
      <c r="B201" s="1"/>
    </row>
    <row r="202" spans="2:2" ht="15.75" customHeight="1" x14ac:dyDescent="0.2">
      <c r="B202" s="1"/>
    </row>
    <row r="203" spans="2:2" ht="15.75" customHeight="1" x14ac:dyDescent="0.2">
      <c r="B203" s="1"/>
    </row>
    <row r="204" spans="2:2" ht="15.75" customHeight="1" x14ac:dyDescent="0.2">
      <c r="B204" s="1"/>
    </row>
    <row r="205" spans="2:2" ht="15.75" customHeight="1" x14ac:dyDescent="0.2">
      <c r="B205" s="1"/>
    </row>
    <row r="206" spans="2:2" ht="15.75" customHeight="1" x14ac:dyDescent="0.2">
      <c r="B206" s="1"/>
    </row>
    <row r="207" spans="2:2" ht="15.75" customHeight="1" x14ac:dyDescent="0.2">
      <c r="B207" s="1"/>
    </row>
    <row r="208" spans="2:2" ht="15.75" customHeight="1" x14ac:dyDescent="0.2">
      <c r="B208" s="1"/>
    </row>
    <row r="209" spans="2:2" ht="15.75" customHeight="1" x14ac:dyDescent="0.2">
      <c r="B209" s="1"/>
    </row>
    <row r="210" spans="2:2" ht="15.75" customHeight="1" x14ac:dyDescent="0.2">
      <c r="B210" s="1"/>
    </row>
    <row r="211" spans="2:2" ht="15.75" customHeight="1" x14ac:dyDescent="0.2">
      <c r="B211" s="1"/>
    </row>
    <row r="212" spans="2:2" ht="15.75" customHeight="1" x14ac:dyDescent="0.2">
      <c r="B212" s="1"/>
    </row>
    <row r="213" spans="2:2" ht="15.75" customHeight="1" x14ac:dyDescent="0.2">
      <c r="B213" s="1"/>
    </row>
    <row r="214" spans="2:2" ht="15.75" customHeight="1" x14ac:dyDescent="0.2">
      <c r="B214" s="1"/>
    </row>
    <row r="215" spans="2:2" ht="15.75" customHeight="1" x14ac:dyDescent="0.2">
      <c r="B215" s="1"/>
    </row>
    <row r="216" spans="2:2" ht="15.75" customHeight="1" x14ac:dyDescent="0.2">
      <c r="B216" s="1"/>
    </row>
    <row r="217" spans="2:2" ht="15.75" customHeight="1" x14ac:dyDescent="0.2">
      <c r="B217" s="1"/>
    </row>
    <row r="218" spans="2:2" ht="15.75" customHeight="1" x14ac:dyDescent="0.2">
      <c r="B218" s="1"/>
    </row>
    <row r="219" spans="2:2" ht="15.75" customHeight="1" x14ac:dyDescent="0.2">
      <c r="B219" s="1"/>
    </row>
    <row r="220" spans="2:2" ht="15.75" customHeight="1" x14ac:dyDescent="0.2">
      <c r="B220" s="1"/>
    </row>
    <row r="221" spans="2:2" ht="15.75" customHeight="1" x14ac:dyDescent="0.2">
      <c r="B221" s="1"/>
    </row>
    <row r="222" spans="2:2" ht="15.75" customHeight="1" x14ac:dyDescent="0.2">
      <c r="B222" s="1"/>
    </row>
    <row r="223" spans="2:2" ht="15.75" customHeight="1" x14ac:dyDescent="0.2">
      <c r="B223" s="1"/>
    </row>
    <row r="224" spans="2:2" ht="15.75" customHeight="1" x14ac:dyDescent="0.2">
      <c r="B224" s="1"/>
    </row>
    <row r="225" spans="2:2" ht="15.75" customHeight="1" x14ac:dyDescent="0.2">
      <c r="B225" s="1"/>
    </row>
    <row r="226" spans="2:2" ht="15.75" customHeight="1" x14ac:dyDescent="0.2">
      <c r="B226" s="1"/>
    </row>
    <row r="227" spans="2:2" ht="15.75" customHeight="1" x14ac:dyDescent="0.2">
      <c r="B227" s="1"/>
    </row>
    <row r="228" spans="2:2" ht="15.75" customHeight="1" x14ac:dyDescent="0.2">
      <c r="B228" s="1"/>
    </row>
    <row r="229" spans="2:2" ht="15.75" customHeight="1" x14ac:dyDescent="0.2">
      <c r="B229" s="1"/>
    </row>
    <row r="230" spans="2:2" ht="15.75" customHeight="1" x14ac:dyDescent="0.2">
      <c r="B230" s="1"/>
    </row>
    <row r="231" spans="2:2" ht="15.75" customHeight="1" x14ac:dyDescent="0.2">
      <c r="B231" s="1"/>
    </row>
    <row r="232" spans="2:2" ht="15.75" customHeight="1" x14ac:dyDescent="0.2">
      <c r="B232" s="1"/>
    </row>
    <row r="233" spans="2:2" ht="15.75" customHeight="1" x14ac:dyDescent="0.2">
      <c r="B233" s="1"/>
    </row>
    <row r="234" spans="2:2" ht="15.75" customHeight="1" x14ac:dyDescent="0.2">
      <c r="B234" s="1"/>
    </row>
    <row r="235" spans="2:2" ht="15.75" customHeight="1" x14ac:dyDescent="0.2">
      <c r="B235" s="1"/>
    </row>
    <row r="236" spans="2:2" ht="15.75" customHeight="1" x14ac:dyDescent="0.2"/>
    <row r="237" spans="2:2" ht="15.75" customHeight="1" x14ac:dyDescent="0.2"/>
    <row r="238" spans="2:2" ht="15.75" customHeight="1" x14ac:dyDescent="0.2"/>
    <row r="239" spans="2:2" ht="15.75" customHeight="1" x14ac:dyDescent="0.2"/>
    <row r="240" spans="2:2"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sheetData>
  <mergeCells count="2">
    <mergeCell ref="B3:C3"/>
    <mergeCell ref="B2:C2"/>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3" workbookViewId="0">
      <selection activeCell="B8" sqref="B8:G8"/>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72</v>
      </c>
      <c r="D3" s="59"/>
      <c r="E3" s="59"/>
      <c r="F3" s="59"/>
      <c r="G3" s="60"/>
    </row>
    <row r="4" spans="2:7" ht="14.25" customHeight="1" x14ac:dyDescent="0.2">
      <c r="B4" s="14" t="s">
        <v>64</v>
      </c>
      <c r="C4" s="44" t="s">
        <v>81</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90</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8.56</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9.6</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8.1999999999999993</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8.83</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8.6199999999999992</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9.33</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6.75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8.6999999999999993</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G60:G65"/>
    <mergeCell ref="B78:F78"/>
    <mergeCell ref="B2:G2"/>
    <mergeCell ref="B6:G6"/>
    <mergeCell ref="B8:G8"/>
    <mergeCell ref="G68:G71"/>
    <mergeCell ref="G74:G78"/>
    <mergeCell ref="B7:G7"/>
    <mergeCell ref="C5:G5"/>
    <mergeCell ref="C3:G3"/>
    <mergeCell ref="B73:F73"/>
    <mergeCell ref="G10:G18"/>
    <mergeCell ref="G21:G23"/>
    <mergeCell ref="G26:G35"/>
    <mergeCell ref="G38:G43"/>
    <mergeCell ref="G46:G50"/>
    <mergeCell ref="G53:G57"/>
    <mergeCell ref="B28:F28"/>
    <mergeCell ref="B74:F74"/>
    <mergeCell ref="B75:F75"/>
    <mergeCell ref="B76:F76"/>
    <mergeCell ref="B57:F57"/>
    <mergeCell ref="B60:F60"/>
    <mergeCell ref="B61:F61"/>
    <mergeCell ref="B62:F62"/>
    <mergeCell ref="B63:F63"/>
    <mergeCell ref="B59:F59"/>
    <mergeCell ref="B64:F64"/>
    <mergeCell ref="B65:F65"/>
    <mergeCell ref="B68:F68"/>
    <mergeCell ref="B69:F69"/>
    <mergeCell ref="B70:F70"/>
    <mergeCell ref="B77:F77"/>
    <mergeCell ref="B32:F32"/>
    <mergeCell ref="B33:F33"/>
    <mergeCell ref="B34:F34"/>
    <mergeCell ref="B35:F35"/>
    <mergeCell ref="B38:F38"/>
    <mergeCell ref="B37:F37"/>
    <mergeCell ref="B45:F45"/>
    <mergeCell ref="B52:F52"/>
    <mergeCell ref="B48:F48"/>
    <mergeCell ref="B49:F49"/>
    <mergeCell ref="B50:F50"/>
    <mergeCell ref="B39:F39"/>
    <mergeCell ref="B71:F71"/>
    <mergeCell ref="B67:F67"/>
    <mergeCell ref="B56:F56"/>
    <mergeCell ref="B53:F53"/>
    <mergeCell ref="B54:F54"/>
    <mergeCell ref="B55:F55"/>
    <mergeCell ref="B40:F40"/>
    <mergeCell ref="B41:F41"/>
    <mergeCell ref="B42:F42"/>
    <mergeCell ref="B43:F43"/>
    <mergeCell ref="B46:F46"/>
    <mergeCell ref="B47:F47"/>
    <mergeCell ref="C4:G4"/>
    <mergeCell ref="B12:F12"/>
    <mergeCell ref="B13:F13"/>
    <mergeCell ref="B14:F14"/>
    <mergeCell ref="B15:F15"/>
    <mergeCell ref="B29:F29"/>
    <mergeCell ref="B30:F30"/>
    <mergeCell ref="B31:F31"/>
    <mergeCell ref="B17:F17"/>
    <mergeCell ref="B9:F9"/>
    <mergeCell ref="B10:F10"/>
    <mergeCell ref="B11:F11"/>
    <mergeCell ref="B16:F16"/>
    <mergeCell ref="B18:F18"/>
    <mergeCell ref="B21:F21"/>
    <mergeCell ref="B22:F22"/>
    <mergeCell ref="B23:F23"/>
    <mergeCell ref="B26:F26"/>
    <mergeCell ref="B20:F20"/>
    <mergeCell ref="B25:F25"/>
    <mergeCell ref="B27:F2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B8" sqref="B8:G8"/>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73</v>
      </c>
      <c r="D3" s="59"/>
      <c r="E3" s="59"/>
      <c r="F3" s="59"/>
      <c r="G3" s="60"/>
    </row>
    <row r="4" spans="2:7" ht="14.25" customHeight="1" x14ac:dyDescent="0.2">
      <c r="B4" s="14" t="s">
        <v>64</v>
      </c>
      <c r="C4" s="44" t="s">
        <v>82</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91</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8.77</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9</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8.6999999999999993</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8.6</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8.4</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8.5</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9.25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8.4</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B8" sqref="B8:G8"/>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79</v>
      </c>
      <c r="D3" s="59"/>
      <c r="E3" s="59"/>
      <c r="F3" s="59"/>
      <c r="G3" s="60"/>
    </row>
    <row r="4" spans="2:7" ht="14.25" customHeight="1" x14ac:dyDescent="0.2">
      <c r="B4" s="14" t="s">
        <v>64</v>
      </c>
      <c r="C4" s="44" t="s">
        <v>81</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92</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8.66</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8.3000000000000007</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8.4</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8.8000000000000007</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8.1999999999999993</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8.5</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9.25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3:F73"/>
    <mergeCell ref="B74:F74"/>
    <mergeCell ref="G74:G78"/>
    <mergeCell ref="B75:F75"/>
    <mergeCell ref="B76:F76"/>
    <mergeCell ref="B77:F77"/>
    <mergeCell ref="B78:F78"/>
    <mergeCell ref="B67:F67"/>
    <mergeCell ref="B68:F68"/>
    <mergeCell ref="G68:G71"/>
    <mergeCell ref="B69:F69"/>
    <mergeCell ref="B70:F70"/>
    <mergeCell ref="B71:F71"/>
    <mergeCell ref="B59:F59"/>
    <mergeCell ref="B60:F60"/>
    <mergeCell ref="G60:G65"/>
    <mergeCell ref="B61:F61"/>
    <mergeCell ref="B62:F62"/>
    <mergeCell ref="B63:F63"/>
    <mergeCell ref="B64:F64"/>
    <mergeCell ref="B65:F65"/>
    <mergeCell ref="B52:F52"/>
    <mergeCell ref="B53:F53"/>
    <mergeCell ref="G53:G57"/>
    <mergeCell ref="B54:F54"/>
    <mergeCell ref="B55:F55"/>
    <mergeCell ref="B56:F56"/>
    <mergeCell ref="B57:F57"/>
    <mergeCell ref="B45:F45"/>
    <mergeCell ref="B46:F46"/>
    <mergeCell ref="G46:G50"/>
    <mergeCell ref="B47:F47"/>
    <mergeCell ref="B48:F48"/>
    <mergeCell ref="B49:F49"/>
    <mergeCell ref="B50:F50"/>
    <mergeCell ref="B37:F37"/>
    <mergeCell ref="B38:F38"/>
    <mergeCell ref="G38:G43"/>
    <mergeCell ref="B39:F39"/>
    <mergeCell ref="B40:F40"/>
    <mergeCell ref="B41:F41"/>
    <mergeCell ref="B42:F42"/>
    <mergeCell ref="B43:F43"/>
    <mergeCell ref="B25:F25"/>
    <mergeCell ref="B26:F26"/>
    <mergeCell ref="G26:G35"/>
    <mergeCell ref="B27:F27"/>
    <mergeCell ref="B28:F28"/>
    <mergeCell ref="B29:F29"/>
    <mergeCell ref="B30:F30"/>
    <mergeCell ref="B31:F31"/>
    <mergeCell ref="B32:F32"/>
    <mergeCell ref="B33:F33"/>
    <mergeCell ref="B34:F34"/>
    <mergeCell ref="B35:F35"/>
    <mergeCell ref="B20:F20"/>
    <mergeCell ref="B21:F21"/>
    <mergeCell ref="G21:G23"/>
    <mergeCell ref="B22:F22"/>
    <mergeCell ref="B23:F23"/>
    <mergeCell ref="B8:G8"/>
    <mergeCell ref="B9:F9"/>
    <mergeCell ref="B10:F10"/>
    <mergeCell ref="G10:G18"/>
    <mergeCell ref="B11:F11"/>
    <mergeCell ref="B12:F12"/>
    <mergeCell ref="B13:F13"/>
    <mergeCell ref="B14:F14"/>
    <mergeCell ref="B15:F15"/>
    <mergeCell ref="B16:F16"/>
    <mergeCell ref="B17:F17"/>
    <mergeCell ref="B18:F18"/>
    <mergeCell ref="B7:G7"/>
    <mergeCell ref="B2:G2"/>
    <mergeCell ref="C3:G3"/>
    <mergeCell ref="C4:G4"/>
    <mergeCell ref="C5:G5"/>
    <mergeCell ref="B6:G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14" workbookViewId="0">
      <selection activeCell="B8" sqref="B8:G8"/>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74</v>
      </c>
      <c r="D3" s="59"/>
      <c r="E3" s="59"/>
      <c r="F3" s="59"/>
      <c r="G3" s="60"/>
    </row>
    <row r="4" spans="2:7" ht="14.25" customHeight="1" x14ac:dyDescent="0.2">
      <c r="B4" s="14" t="s">
        <v>64</v>
      </c>
      <c r="C4" s="44" t="s">
        <v>83</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93</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8.2200000000000006</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9.33</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8.33</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8.6999999999999993</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8.83</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7.75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t="s">
        <v>87</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topLeftCell="A3" workbookViewId="0">
      <selection activeCell="B7" sqref="B7:G7"/>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75</v>
      </c>
      <c r="D3" s="59"/>
      <c r="E3" s="59"/>
      <c r="F3" s="59"/>
      <c r="G3" s="60"/>
    </row>
    <row r="4" spans="2:7" ht="14.25" customHeight="1" x14ac:dyDescent="0.2">
      <c r="B4" s="14" t="s">
        <v>64</v>
      </c>
      <c r="C4" s="44" t="s">
        <v>83</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94</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8.3000000000000007</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8.67</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8.4</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8.4</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7.8</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8.5</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9</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8.6</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B7" sqref="B7:G7"/>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76</v>
      </c>
      <c r="D3" s="59"/>
      <c r="E3" s="59"/>
      <c r="F3" s="59"/>
      <c r="G3" s="60"/>
    </row>
    <row r="4" spans="2:7" ht="14.25" customHeight="1" x14ac:dyDescent="0.2">
      <c r="B4" s="14" t="s">
        <v>64</v>
      </c>
      <c r="C4" s="44" t="s">
        <v>84</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95</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8.2200000000000006</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8.6999999999999993</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7.83</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8.8000000000000007</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7.83</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8.5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8.3000000000000007</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K7" sqref="K7"/>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80</v>
      </c>
      <c r="D3" s="59"/>
      <c r="E3" s="59"/>
      <c r="F3" s="59"/>
      <c r="G3" s="60"/>
    </row>
    <row r="4" spans="2:7" ht="14.25" customHeight="1" x14ac:dyDescent="0.2">
      <c r="B4" s="14" t="s">
        <v>64</v>
      </c>
      <c r="C4" s="44" t="s">
        <v>81</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96</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8.1999999999999993</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8.3000000000000007</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8.5</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8.43</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8.1</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7.6</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8.5</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7.75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8.1999999999999993</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G7"/>
    <mergeCell ref="B2:G2"/>
    <mergeCell ref="C3:G3"/>
    <mergeCell ref="C4:G4"/>
    <mergeCell ref="C5:G5"/>
    <mergeCell ref="B6:G6"/>
    <mergeCell ref="B8:G8"/>
    <mergeCell ref="B9:F9"/>
    <mergeCell ref="B10:F10"/>
    <mergeCell ref="G10:G18"/>
    <mergeCell ref="B11:F11"/>
    <mergeCell ref="B12:F12"/>
    <mergeCell ref="B13:F13"/>
    <mergeCell ref="B14:F14"/>
    <mergeCell ref="B15:F15"/>
    <mergeCell ref="B16:F16"/>
    <mergeCell ref="B17:F17"/>
    <mergeCell ref="B18:F18"/>
    <mergeCell ref="B20:F20"/>
    <mergeCell ref="B21:F21"/>
    <mergeCell ref="G21:G23"/>
    <mergeCell ref="B22:F22"/>
    <mergeCell ref="B23:F23"/>
    <mergeCell ref="B25:F25"/>
    <mergeCell ref="B26:F26"/>
    <mergeCell ref="G26:G35"/>
    <mergeCell ref="B27:F27"/>
    <mergeCell ref="B28:F28"/>
    <mergeCell ref="B29:F29"/>
    <mergeCell ref="B30:F30"/>
    <mergeCell ref="B31:F31"/>
    <mergeCell ref="B32:F32"/>
    <mergeCell ref="B33:F33"/>
    <mergeCell ref="B34:F34"/>
    <mergeCell ref="B35:F35"/>
    <mergeCell ref="B37:F37"/>
    <mergeCell ref="B38:F38"/>
    <mergeCell ref="G38:G43"/>
    <mergeCell ref="B39:F39"/>
    <mergeCell ref="B40:F40"/>
    <mergeCell ref="B41:F41"/>
    <mergeCell ref="B42:F42"/>
    <mergeCell ref="B43:F43"/>
    <mergeCell ref="B45:F45"/>
    <mergeCell ref="B46:F46"/>
    <mergeCell ref="G46:G50"/>
    <mergeCell ref="B47:F47"/>
    <mergeCell ref="B48:F48"/>
    <mergeCell ref="B49:F49"/>
    <mergeCell ref="B50:F50"/>
    <mergeCell ref="B52:F52"/>
    <mergeCell ref="B53:F53"/>
    <mergeCell ref="G53:G57"/>
    <mergeCell ref="B54:F54"/>
    <mergeCell ref="B55:F55"/>
    <mergeCell ref="B56:F56"/>
    <mergeCell ref="B57:F57"/>
    <mergeCell ref="B59:F59"/>
    <mergeCell ref="B60:F60"/>
    <mergeCell ref="G60:G65"/>
    <mergeCell ref="B61:F61"/>
    <mergeCell ref="B62:F62"/>
    <mergeCell ref="B63:F63"/>
    <mergeCell ref="B64:F64"/>
    <mergeCell ref="B65:F65"/>
    <mergeCell ref="B67:F67"/>
    <mergeCell ref="B68:F68"/>
    <mergeCell ref="G68:G71"/>
    <mergeCell ref="B69:F69"/>
    <mergeCell ref="B70:F70"/>
    <mergeCell ref="B71:F71"/>
    <mergeCell ref="B73:F73"/>
    <mergeCell ref="B74:F74"/>
    <mergeCell ref="G74:G78"/>
    <mergeCell ref="B75:F75"/>
    <mergeCell ref="B76:F76"/>
    <mergeCell ref="B77:F77"/>
    <mergeCell ref="B78:F7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B8" sqref="B8:G8"/>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77</v>
      </c>
      <c r="D3" s="59"/>
      <c r="E3" s="59"/>
      <c r="F3" s="59"/>
      <c r="G3" s="60"/>
    </row>
    <row r="4" spans="2:7" ht="14.25" customHeight="1" x14ac:dyDescent="0.2">
      <c r="B4" s="14" t="s">
        <v>64</v>
      </c>
      <c r="C4" s="44" t="s">
        <v>85</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97</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8.5500000000000007</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9.3000000000000007</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8.6999999999999993</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8.33</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8.6</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8.5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7.6</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3:F73"/>
    <mergeCell ref="B74:F74"/>
    <mergeCell ref="G74:G78"/>
    <mergeCell ref="B75:F75"/>
    <mergeCell ref="B76:F76"/>
    <mergeCell ref="B77:F77"/>
    <mergeCell ref="B78:F78"/>
    <mergeCell ref="B67:F67"/>
    <mergeCell ref="B68:F68"/>
    <mergeCell ref="G68:G71"/>
    <mergeCell ref="B69:F69"/>
    <mergeCell ref="B70:F70"/>
    <mergeCell ref="B71:F71"/>
    <mergeCell ref="B59:F59"/>
    <mergeCell ref="B60:F60"/>
    <mergeCell ref="G60:G65"/>
    <mergeCell ref="B61:F61"/>
    <mergeCell ref="B62:F62"/>
    <mergeCell ref="B63:F63"/>
    <mergeCell ref="B64:F64"/>
    <mergeCell ref="B65:F65"/>
    <mergeCell ref="B52:F52"/>
    <mergeCell ref="B53:F53"/>
    <mergeCell ref="G53:G57"/>
    <mergeCell ref="B54:F54"/>
    <mergeCell ref="B55:F55"/>
    <mergeCell ref="B56:F56"/>
    <mergeCell ref="B57:F57"/>
    <mergeCell ref="B45:F45"/>
    <mergeCell ref="B46:F46"/>
    <mergeCell ref="G46:G50"/>
    <mergeCell ref="B47:F47"/>
    <mergeCell ref="B48:F48"/>
    <mergeCell ref="B49:F49"/>
    <mergeCell ref="B50:F50"/>
    <mergeCell ref="B37:F37"/>
    <mergeCell ref="B38:F38"/>
    <mergeCell ref="G38:G43"/>
    <mergeCell ref="B39:F39"/>
    <mergeCell ref="B40:F40"/>
    <mergeCell ref="B41:F41"/>
    <mergeCell ref="B42:F42"/>
    <mergeCell ref="B43:F43"/>
    <mergeCell ref="B25:F25"/>
    <mergeCell ref="B26:F26"/>
    <mergeCell ref="G26:G35"/>
    <mergeCell ref="B27:F27"/>
    <mergeCell ref="B28:F28"/>
    <mergeCell ref="B29:F29"/>
    <mergeCell ref="B30:F30"/>
    <mergeCell ref="B31:F31"/>
    <mergeCell ref="B32:F32"/>
    <mergeCell ref="B33:F33"/>
    <mergeCell ref="B34:F34"/>
    <mergeCell ref="B35:F35"/>
    <mergeCell ref="B20:F20"/>
    <mergeCell ref="B21:F21"/>
    <mergeCell ref="G21:G23"/>
    <mergeCell ref="B22:F22"/>
    <mergeCell ref="B23:F23"/>
    <mergeCell ref="B8:G8"/>
    <mergeCell ref="B9:F9"/>
    <mergeCell ref="B10:F10"/>
    <mergeCell ref="G10:G18"/>
    <mergeCell ref="B11:F11"/>
    <mergeCell ref="B12:F12"/>
    <mergeCell ref="B13:F13"/>
    <mergeCell ref="B14:F14"/>
    <mergeCell ref="B15:F15"/>
    <mergeCell ref="B16:F16"/>
    <mergeCell ref="B17:F17"/>
    <mergeCell ref="B18:F18"/>
    <mergeCell ref="B7:G7"/>
    <mergeCell ref="B2:G2"/>
    <mergeCell ref="C3:G3"/>
    <mergeCell ref="C4:G4"/>
    <mergeCell ref="C5:G5"/>
    <mergeCell ref="B6:G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78"/>
  <sheetViews>
    <sheetView workbookViewId="0">
      <selection activeCell="A7" sqref="A7:XFD7"/>
    </sheetView>
  </sheetViews>
  <sheetFormatPr baseColWidth="10" defaultRowHeight="14.25" customHeight="1" x14ac:dyDescent="0.2"/>
  <cols>
    <col min="1" max="1" width="4.7109375" style="3" customWidth="1"/>
    <col min="2" max="2" width="25.7109375" style="3" customWidth="1"/>
    <col min="3" max="16384" width="11.42578125" style="3"/>
  </cols>
  <sheetData>
    <row r="1" spans="2:7" ht="14.25" customHeight="1" thickBot="1" x14ac:dyDescent="0.25"/>
    <row r="2" spans="2:7" ht="18.75" thickBot="1" x14ac:dyDescent="0.3">
      <c r="B2" s="50" t="s">
        <v>67</v>
      </c>
      <c r="C2" s="51"/>
      <c r="D2" s="51"/>
      <c r="E2" s="51"/>
      <c r="F2" s="51"/>
      <c r="G2" s="52"/>
    </row>
    <row r="3" spans="2:7" ht="14.25" customHeight="1" x14ac:dyDescent="0.2">
      <c r="B3" s="16" t="s">
        <v>63</v>
      </c>
      <c r="C3" s="59" t="s">
        <v>78</v>
      </c>
      <c r="D3" s="59"/>
      <c r="E3" s="59"/>
      <c r="F3" s="59"/>
      <c r="G3" s="60"/>
    </row>
    <row r="4" spans="2:7" ht="14.25" customHeight="1" x14ac:dyDescent="0.2">
      <c r="B4" s="14" t="s">
        <v>64</v>
      </c>
      <c r="C4" s="44" t="s">
        <v>86</v>
      </c>
      <c r="D4" s="44"/>
      <c r="E4" s="44"/>
      <c r="F4" s="44"/>
      <c r="G4" s="45"/>
    </row>
    <row r="5" spans="2:7" ht="14.25" customHeight="1" thickBot="1" x14ac:dyDescent="0.25">
      <c r="B5" s="15" t="s">
        <v>65</v>
      </c>
      <c r="C5" s="57"/>
      <c r="D5" s="57"/>
      <c r="E5" s="57"/>
      <c r="F5" s="57"/>
      <c r="G5" s="58"/>
    </row>
    <row r="6" spans="2:7" ht="18.75" thickBot="1" x14ac:dyDescent="0.3">
      <c r="B6" s="50" t="s">
        <v>66</v>
      </c>
      <c r="C6" s="51"/>
      <c r="D6" s="51"/>
      <c r="E6" s="51"/>
      <c r="F6" s="51"/>
      <c r="G6" s="52"/>
    </row>
    <row r="7" spans="2:7" ht="78.75" customHeight="1" thickBot="1" x14ac:dyDescent="0.25">
      <c r="B7" s="54" t="s">
        <v>98</v>
      </c>
      <c r="C7" s="55"/>
      <c r="D7" s="55"/>
      <c r="E7" s="55"/>
      <c r="F7" s="55"/>
      <c r="G7" s="56"/>
    </row>
    <row r="8" spans="2:7" ht="18.75" thickBot="1" x14ac:dyDescent="0.3">
      <c r="B8" s="50" t="s">
        <v>68</v>
      </c>
      <c r="C8" s="51"/>
      <c r="D8" s="51"/>
      <c r="E8" s="51"/>
      <c r="F8" s="51"/>
      <c r="G8" s="52"/>
    </row>
    <row r="9" spans="2:7" ht="14.25" customHeight="1" x14ac:dyDescent="0.2">
      <c r="B9" s="39" t="s">
        <v>0</v>
      </c>
      <c r="C9" s="40"/>
      <c r="D9" s="40"/>
      <c r="E9" s="40"/>
      <c r="F9" s="40"/>
      <c r="G9" s="17" t="s">
        <v>62</v>
      </c>
    </row>
    <row r="10" spans="2:7" ht="14.25" customHeight="1" x14ac:dyDescent="0.2">
      <c r="B10" s="36" t="s">
        <v>6</v>
      </c>
      <c r="C10" s="37"/>
      <c r="D10" s="37"/>
      <c r="E10" s="37"/>
      <c r="F10" s="38"/>
      <c r="G10" s="46">
        <v>7.88</v>
      </c>
    </row>
    <row r="11" spans="2:7" ht="14.25" customHeight="1" x14ac:dyDescent="0.2">
      <c r="B11" s="36" t="s">
        <v>7</v>
      </c>
      <c r="C11" s="37"/>
      <c r="D11" s="37"/>
      <c r="E11" s="37"/>
      <c r="F11" s="38"/>
      <c r="G11" s="47"/>
    </row>
    <row r="12" spans="2:7" ht="14.25" customHeight="1" x14ac:dyDescent="0.2">
      <c r="B12" s="36" t="s">
        <v>8</v>
      </c>
      <c r="C12" s="37"/>
      <c r="D12" s="37"/>
      <c r="E12" s="37"/>
      <c r="F12" s="38"/>
      <c r="G12" s="47"/>
    </row>
    <row r="13" spans="2:7" ht="14.25" customHeight="1" x14ac:dyDescent="0.2">
      <c r="B13" s="36" t="s">
        <v>9</v>
      </c>
      <c r="C13" s="37"/>
      <c r="D13" s="37"/>
      <c r="E13" s="37"/>
      <c r="F13" s="38"/>
      <c r="G13" s="47"/>
    </row>
    <row r="14" spans="2:7" ht="14.25" customHeight="1" x14ac:dyDescent="0.2">
      <c r="B14" s="36" t="s">
        <v>10</v>
      </c>
      <c r="C14" s="37"/>
      <c r="D14" s="37"/>
      <c r="E14" s="37"/>
      <c r="F14" s="38"/>
      <c r="G14" s="47"/>
    </row>
    <row r="15" spans="2:7" ht="14.25" customHeight="1" x14ac:dyDescent="0.2">
      <c r="B15" s="36" t="s">
        <v>11</v>
      </c>
      <c r="C15" s="37"/>
      <c r="D15" s="37"/>
      <c r="E15" s="37"/>
      <c r="F15" s="38"/>
      <c r="G15" s="47"/>
    </row>
    <row r="16" spans="2:7" ht="14.25" customHeight="1" x14ac:dyDescent="0.2">
      <c r="B16" s="36" t="s">
        <v>12</v>
      </c>
      <c r="C16" s="37"/>
      <c r="D16" s="37"/>
      <c r="E16" s="37"/>
      <c r="F16" s="38"/>
      <c r="G16" s="47"/>
    </row>
    <row r="17" spans="2:7" ht="14.25" customHeight="1" x14ac:dyDescent="0.2">
      <c r="B17" s="36" t="s">
        <v>13</v>
      </c>
      <c r="C17" s="37"/>
      <c r="D17" s="37"/>
      <c r="E17" s="37"/>
      <c r="F17" s="38"/>
      <c r="G17" s="47"/>
    </row>
    <row r="18" spans="2:7" ht="14.25" customHeight="1" x14ac:dyDescent="0.2">
      <c r="B18" s="36" t="s">
        <v>14</v>
      </c>
      <c r="C18" s="37"/>
      <c r="D18" s="37"/>
      <c r="E18" s="37"/>
      <c r="F18" s="38"/>
      <c r="G18" s="61"/>
    </row>
    <row r="19" spans="2:7" ht="14.25" customHeight="1" x14ac:dyDescent="0.2">
      <c r="B19" s="6"/>
      <c r="C19" s="4"/>
      <c r="D19" s="4"/>
      <c r="E19" s="4"/>
      <c r="F19" s="4"/>
      <c r="G19" s="11"/>
    </row>
    <row r="20" spans="2:7" ht="14.25" customHeight="1" x14ac:dyDescent="0.2">
      <c r="B20" s="41" t="s">
        <v>15</v>
      </c>
      <c r="C20" s="42"/>
      <c r="D20" s="42"/>
      <c r="E20" s="42"/>
      <c r="F20" s="43"/>
      <c r="G20" s="18" t="s">
        <v>62</v>
      </c>
    </row>
    <row r="21" spans="2:7" ht="14.25" customHeight="1" x14ac:dyDescent="0.2">
      <c r="B21" s="36" t="s">
        <v>16</v>
      </c>
      <c r="C21" s="37"/>
      <c r="D21" s="37"/>
      <c r="E21" s="37"/>
      <c r="F21" s="38"/>
      <c r="G21" s="46">
        <v>8.33</v>
      </c>
    </row>
    <row r="22" spans="2:7" ht="14.25" customHeight="1" x14ac:dyDescent="0.2">
      <c r="B22" s="36" t="s">
        <v>17</v>
      </c>
      <c r="C22" s="37"/>
      <c r="D22" s="37"/>
      <c r="E22" s="37"/>
      <c r="F22" s="38"/>
      <c r="G22" s="47"/>
    </row>
    <row r="23" spans="2:7" ht="14.25" customHeight="1" x14ac:dyDescent="0.2">
      <c r="B23" s="36" t="s">
        <v>18</v>
      </c>
      <c r="C23" s="37"/>
      <c r="D23" s="37"/>
      <c r="E23" s="37"/>
      <c r="F23" s="38"/>
      <c r="G23" s="47"/>
    </row>
    <row r="24" spans="2:7" ht="14.25" customHeight="1" x14ac:dyDescent="0.2">
      <c r="B24" s="6"/>
      <c r="C24" s="4"/>
      <c r="D24" s="4"/>
      <c r="E24" s="4"/>
      <c r="F24" s="4"/>
      <c r="G24" s="11"/>
    </row>
    <row r="25" spans="2:7" ht="14.25" customHeight="1" x14ac:dyDescent="0.2">
      <c r="B25" s="41" t="s">
        <v>1</v>
      </c>
      <c r="C25" s="42"/>
      <c r="D25" s="42"/>
      <c r="E25" s="42"/>
      <c r="F25" s="43"/>
      <c r="G25" s="18" t="s">
        <v>62</v>
      </c>
    </row>
    <row r="26" spans="2:7" ht="14.25" customHeight="1" x14ac:dyDescent="0.2">
      <c r="B26" s="36" t="s">
        <v>19</v>
      </c>
      <c r="C26" s="37"/>
      <c r="D26" s="37"/>
      <c r="E26" s="37"/>
      <c r="F26" s="38"/>
      <c r="G26" s="46">
        <v>7.9</v>
      </c>
    </row>
    <row r="27" spans="2:7" ht="14.25" customHeight="1" x14ac:dyDescent="0.2">
      <c r="B27" s="36" t="s">
        <v>20</v>
      </c>
      <c r="C27" s="37"/>
      <c r="D27" s="37"/>
      <c r="E27" s="37"/>
      <c r="F27" s="38"/>
      <c r="G27" s="47"/>
    </row>
    <row r="28" spans="2:7" ht="14.25" customHeight="1" x14ac:dyDescent="0.2">
      <c r="B28" s="36" t="s">
        <v>21</v>
      </c>
      <c r="C28" s="37"/>
      <c r="D28" s="37"/>
      <c r="E28" s="37"/>
      <c r="F28" s="38"/>
      <c r="G28" s="47"/>
    </row>
    <row r="29" spans="2:7" ht="14.25" customHeight="1" x14ac:dyDescent="0.2">
      <c r="B29" s="36" t="s">
        <v>22</v>
      </c>
      <c r="C29" s="37"/>
      <c r="D29" s="37"/>
      <c r="E29" s="37"/>
      <c r="F29" s="38"/>
      <c r="G29" s="47"/>
    </row>
    <row r="30" spans="2:7" ht="14.25" customHeight="1" x14ac:dyDescent="0.2">
      <c r="B30" s="36" t="s">
        <v>23</v>
      </c>
      <c r="C30" s="37"/>
      <c r="D30" s="37"/>
      <c r="E30" s="37"/>
      <c r="F30" s="38"/>
      <c r="G30" s="47"/>
    </row>
    <row r="31" spans="2:7" ht="14.25" customHeight="1" x14ac:dyDescent="0.2">
      <c r="B31" s="36" t="s">
        <v>24</v>
      </c>
      <c r="C31" s="37"/>
      <c r="D31" s="37"/>
      <c r="E31" s="37"/>
      <c r="F31" s="38"/>
      <c r="G31" s="47"/>
    </row>
    <row r="32" spans="2:7" ht="14.25" customHeight="1" x14ac:dyDescent="0.2">
      <c r="B32" s="36" t="s">
        <v>25</v>
      </c>
      <c r="C32" s="37"/>
      <c r="D32" s="37"/>
      <c r="E32" s="37"/>
      <c r="F32" s="38"/>
      <c r="G32" s="47"/>
    </row>
    <row r="33" spans="2:7" ht="14.25" customHeight="1" x14ac:dyDescent="0.2">
      <c r="B33" s="36" t="s">
        <v>26</v>
      </c>
      <c r="C33" s="37"/>
      <c r="D33" s="37"/>
      <c r="E33" s="37"/>
      <c r="F33" s="38"/>
      <c r="G33" s="47"/>
    </row>
    <row r="34" spans="2:7" ht="14.25" customHeight="1" x14ac:dyDescent="0.2">
      <c r="B34" s="36" t="s">
        <v>27</v>
      </c>
      <c r="C34" s="37"/>
      <c r="D34" s="37"/>
      <c r="E34" s="37"/>
      <c r="F34" s="38"/>
      <c r="G34" s="47"/>
    </row>
    <row r="35" spans="2:7" ht="14.25" customHeight="1" x14ac:dyDescent="0.2">
      <c r="B35" s="36" t="s">
        <v>28</v>
      </c>
      <c r="C35" s="37"/>
      <c r="D35" s="37"/>
      <c r="E35" s="37"/>
      <c r="F35" s="38"/>
      <c r="G35" s="61"/>
    </row>
    <row r="36" spans="2:7" ht="14.25" customHeight="1" x14ac:dyDescent="0.2">
      <c r="B36" s="6"/>
      <c r="C36" s="4"/>
      <c r="D36" s="4"/>
      <c r="E36" s="4"/>
      <c r="F36" s="4"/>
      <c r="G36" s="11"/>
    </row>
    <row r="37" spans="2:7" ht="14.25" customHeight="1" x14ac:dyDescent="0.2">
      <c r="B37" s="41" t="s">
        <v>2</v>
      </c>
      <c r="C37" s="42"/>
      <c r="D37" s="42"/>
      <c r="E37" s="42"/>
      <c r="F37" s="43"/>
      <c r="G37" s="18" t="s">
        <v>62</v>
      </c>
    </row>
    <row r="38" spans="2:7" ht="14.25" customHeight="1" x14ac:dyDescent="0.2">
      <c r="B38" s="36" t="s">
        <v>29</v>
      </c>
      <c r="C38" s="37"/>
      <c r="D38" s="37"/>
      <c r="E38" s="37"/>
      <c r="F38" s="38"/>
      <c r="G38" s="46">
        <v>8.33</v>
      </c>
    </row>
    <row r="39" spans="2:7" ht="14.25" customHeight="1" x14ac:dyDescent="0.2">
      <c r="B39" s="36" t="s">
        <v>30</v>
      </c>
      <c r="C39" s="37"/>
      <c r="D39" s="37"/>
      <c r="E39" s="37"/>
      <c r="F39" s="38"/>
      <c r="G39" s="47"/>
    </row>
    <row r="40" spans="2:7" ht="14.25" customHeight="1" x14ac:dyDescent="0.2">
      <c r="B40" s="36" t="s">
        <v>31</v>
      </c>
      <c r="C40" s="37"/>
      <c r="D40" s="37"/>
      <c r="E40" s="37"/>
      <c r="F40" s="38"/>
      <c r="G40" s="47"/>
    </row>
    <row r="41" spans="2:7" ht="14.25" customHeight="1" x14ac:dyDescent="0.2">
      <c r="B41" s="36" t="s">
        <v>32</v>
      </c>
      <c r="C41" s="37"/>
      <c r="D41" s="37"/>
      <c r="E41" s="37"/>
      <c r="F41" s="38"/>
      <c r="G41" s="47"/>
    </row>
    <row r="42" spans="2:7" ht="14.25" customHeight="1" x14ac:dyDescent="0.2">
      <c r="B42" s="36" t="s">
        <v>33</v>
      </c>
      <c r="C42" s="37"/>
      <c r="D42" s="37"/>
      <c r="E42" s="37"/>
      <c r="F42" s="38"/>
      <c r="G42" s="47"/>
    </row>
    <row r="43" spans="2:7" ht="14.25" customHeight="1" x14ac:dyDescent="0.2">
      <c r="B43" s="36" t="s">
        <v>34</v>
      </c>
      <c r="C43" s="37"/>
      <c r="D43" s="37"/>
      <c r="E43" s="37"/>
      <c r="F43" s="38"/>
      <c r="G43" s="47"/>
    </row>
    <row r="44" spans="2:7" ht="14.25" customHeight="1" x14ac:dyDescent="0.2">
      <c r="B44" s="8"/>
      <c r="C44" s="5"/>
      <c r="D44" s="5"/>
      <c r="E44" s="5"/>
      <c r="F44" s="5"/>
      <c r="G44" s="12"/>
    </row>
    <row r="45" spans="2:7" ht="14.25" customHeight="1" x14ac:dyDescent="0.2">
      <c r="B45" s="41" t="s">
        <v>3</v>
      </c>
      <c r="C45" s="42"/>
      <c r="D45" s="42"/>
      <c r="E45" s="42"/>
      <c r="F45" s="43"/>
      <c r="G45" s="18" t="s">
        <v>62</v>
      </c>
    </row>
    <row r="46" spans="2:7" ht="14.25" customHeight="1" x14ac:dyDescent="0.2">
      <c r="B46" s="36" t="s">
        <v>35</v>
      </c>
      <c r="C46" s="37"/>
      <c r="D46" s="37"/>
      <c r="E46" s="37"/>
      <c r="F46" s="38"/>
      <c r="G46" s="46">
        <v>8</v>
      </c>
    </row>
    <row r="47" spans="2:7" ht="14.25" customHeight="1" x14ac:dyDescent="0.2">
      <c r="B47" s="36" t="s">
        <v>36</v>
      </c>
      <c r="C47" s="37"/>
      <c r="D47" s="37"/>
      <c r="E47" s="37"/>
      <c r="F47" s="38"/>
      <c r="G47" s="47"/>
    </row>
    <row r="48" spans="2:7" ht="14.25" customHeight="1" x14ac:dyDescent="0.2">
      <c r="B48" s="36" t="s">
        <v>37</v>
      </c>
      <c r="C48" s="37"/>
      <c r="D48" s="37"/>
      <c r="E48" s="37"/>
      <c r="F48" s="38"/>
      <c r="G48" s="47"/>
    </row>
    <row r="49" spans="2:7" ht="14.25" customHeight="1" x14ac:dyDescent="0.2">
      <c r="B49" s="36" t="s">
        <v>38</v>
      </c>
      <c r="C49" s="37"/>
      <c r="D49" s="37"/>
      <c r="E49" s="37"/>
      <c r="F49" s="38"/>
      <c r="G49" s="47"/>
    </row>
    <row r="50" spans="2:7" ht="14.25" customHeight="1" x14ac:dyDescent="0.2">
      <c r="B50" s="36" t="s">
        <v>39</v>
      </c>
      <c r="C50" s="37"/>
      <c r="D50" s="37"/>
      <c r="E50" s="37"/>
      <c r="F50" s="38"/>
      <c r="G50" s="47"/>
    </row>
    <row r="51" spans="2:7" ht="14.25" customHeight="1" x14ac:dyDescent="0.2">
      <c r="B51" s="13"/>
      <c r="C51" s="9"/>
      <c r="D51" s="9"/>
      <c r="E51" s="9"/>
      <c r="F51" s="10"/>
      <c r="G51" s="11"/>
    </row>
    <row r="52" spans="2:7" ht="14.25" customHeight="1" x14ac:dyDescent="0.2">
      <c r="B52" s="41" t="s">
        <v>4</v>
      </c>
      <c r="C52" s="42"/>
      <c r="D52" s="42"/>
      <c r="E52" s="42"/>
      <c r="F52" s="43"/>
      <c r="G52" s="18" t="s">
        <v>62</v>
      </c>
    </row>
    <row r="53" spans="2:7" ht="14.25" customHeight="1" x14ac:dyDescent="0.2">
      <c r="B53" s="36" t="s">
        <v>40</v>
      </c>
      <c r="C53" s="37"/>
      <c r="D53" s="37"/>
      <c r="E53" s="37"/>
      <c r="F53" s="38"/>
      <c r="G53" s="46">
        <v>8.6</v>
      </c>
    </row>
    <row r="54" spans="2:7" ht="14.25" customHeight="1" x14ac:dyDescent="0.2">
      <c r="B54" s="36" t="s">
        <v>41</v>
      </c>
      <c r="C54" s="37"/>
      <c r="D54" s="37"/>
      <c r="E54" s="37"/>
      <c r="F54" s="38"/>
      <c r="G54" s="47"/>
    </row>
    <row r="55" spans="2:7" ht="14.25" customHeight="1" x14ac:dyDescent="0.2">
      <c r="B55" s="36" t="s">
        <v>42</v>
      </c>
      <c r="C55" s="37"/>
      <c r="D55" s="37"/>
      <c r="E55" s="37"/>
      <c r="F55" s="38"/>
      <c r="G55" s="47"/>
    </row>
    <row r="56" spans="2:7" ht="14.25" customHeight="1" x14ac:dyDescent="0.2">
      <c r="B56" s="36" t="s">
        <v>43</v>
      </c>
      <c r="C56" s="37"/>
      <c r="D56" s="37"/>
      <c r="E56" s="37"/>
      <c r="F56" s="38"/>
      <c r="G56" s="47"/>
    </row>
    <row r="57" spans="2:7" ht="14.25" customHeight="1" x14ac:dyDescent="0.2">
      <c r="B57" s="36" t="s">
        <v>44</v>
      </c>
      <c r="C57" s="37"/>
      <c r="D57" s="37"/>
      <c r="E57" s="37"/>
      <c r="F57" s="38"/>
      <c r="G57" s="47"/>
    </row>
    <row r="58" spans="2:7" ht="14.25" customHeight="1" x14ac:dyDescent="0.2">
      <c r="B58" s="13"/>
      <c r="C58" s="9"/>
      <c r="D58" s="9"/>
      <c r="E58" s="9"/>
      <c r="F58" s="9"/>
      <c r="G58" s="7"/>
    </row>
    <row r="59" spans="2:7" ht="14.25" customHeight="1" x14ac:dyDescent="0.2">
      <c r="B59" s="41" t="s">
        <v>5</v>
      </c>
      <c r="C59" s="42"/>
      <c r="D59" s="42"/>
      <c r="E59" s="42"/>
      <c r="F59" s="42"/>
      <c r="G59" s="18" t="s">
        <v>62</v>
      </c>
    </row>
    <row r="60" spans="2:7" ht="14.25" customHeight="1" x14ac:dyDescent="0.2">
      <c r="B60" s="36" t="s">
        <v>45</v>
      </c>
      <c r="C60" s="37"/>
      <c r="D60" s="37"/>
      <c r="E60" s="37"/>
      <c r="F60" s="37"/>
      <c r="G60" s="46">
        <v>8.16</v>
      </c>
    </row>
    <row r="61" spans="2:7" ht="14.25" customHeight="1" x14ac:dyDescent="0.2">
      <c r="B61" s="36" t="s">
        <v>46</v>
      </c>
      <c r="C61" s="37"/>
      <c r="D61" s="37"/>
      <c r="E61" s="37"/>
      <c r="F61" s="37"/>
      <c r="G61" s="47"/>
    </row>
    <row r="62" spans="2:7" ht="14.25" customHeight="1" x14ac:dyDescent="0.2">
      <c r="B62" s="36" t="s">
        <v>47</v>
      </c>
      <c r="C62" s="37"/>
      <c r="D62" s="37"/>
      <c r="E62" s="37"/>
      <c r="F62" s="37"/>
      <c r="G62" s="47"/>
    </row>
    <row r="63" spans="2:7" ht="14.25" customHeight="1" x14ac:dyDescent="0.2">
      <c r="B63" s="36" t="s">
        <v>48</v>
      </c>
      <c r="C63" s="37"/>
      <c r="D63" s="37"/>
      <c r="E63" s="37"/>
      <c r="F63" s="37"/>
      <c r="G63" s="47"/>
    </row>
    <row r="64" spans="2:7" ht="14.25" customHeight="1" x14ac:dyDescent="0.2">
      <c r="B64" s="36" t="s">
        <v>49</v>
      </c>
      <c r="C64" s="37"/>
      <c r="D64" s="37"/>
      <c r="E64" s="37"/>
      <c r="F64" s="37"/>
      <c r="G64" s="47"/>
    </row>
    <row r="65" spans="2:7" ht="14.25" customHeight="1" x14ac:dyDescent="0.2">
      <c r="B65" s="36" t="s">
        <v>50</v>
      </c>
      <c r="C65" s="37"/>
      <c r="D65" s="37"/>
      <c r="E65" s="37"/>
      <c r="F65" s="37"/>
      <c r="G65" s="47"/>
    </row>
    <row r="66" spans="2:7" ht="14.25" customHeight="1" x14ac:dyDescent="0.2">
      <c r="B66" s="13"/>
      <c r="C66" s="9"/>
      <c r="D66" s="9"/>
      <c r="E66" s="9"/>
      <c r="F66" s="9"/>
      <c r="G66" s="7"/>
    </row>
    <row r="67" spans="2:7" ht="14.25" customHeight="1" x14ac:dyDescent="0.2">
      <c r="B67" s="41" t="s">
        <v>51</v>
      </c>
      <c r="C67" s="42"/>
      <c r="D67" s="42"/>
      <c r="E67" s="42"/>
      <c r="F67" s="42"/>
      <c r="G67" s="18" t="s">
        <v>62</v>
      </c>
    </row>
    <row r="68" spans="2:7" ht="14.25" customHeight="1" x14ac:dyDescent="0.2">
      <c r="B68" s="36" t="s">
        <v>52</v>
      </c>
      <c r="C68" s="37"/>
      <c r="D68" s="37"/>
      <c r="E68" s="37"/>
      <c r="F68" s="37"/>
      <c r="G68" s="46">
        <v>8.5</v>
      </c>
    </row>
    <row r="69" spans="2:7" ht="14.25" customHeight="1" x14ac:dyDescent="0.2">
      <c r="B69" s="36" t="s">
        <v>53</v>
      </c>
      <c r="C69" s="37"/>
      <c r="D69" s="37"/>
      <c r="E69" s="37"/>
      <c r="F69" s="37"/>
      <c r="G69" s="47"/>
    </row>
    <row r="70" spans="2:7" ht="14.25" customHeight="1" x14ac:dyDescent="0.2">
      <c r="B70" s="36" t="s">
        <v>54</v>
      </c>
      <c r="C70" s="37"/>
      <c r="D70" s="37"/>
      <c r="E70" s="37"/>
      <c r="F70" s="37"/>
      <c r="G70" s="47"/>
    </row>
    <row r="71" spans="2:7" ht="14.25" customHeight="1" x14ac:dyDescent="0.2">
      <c r="B71" s="36" t="s">
        <v>55</v>
      </c>
      <c r="C71" s="37"/>
      <c r="D71" s="37"/>
      <c r="E71" s="37"/>
      <c r="F71" s="37"/>
      <c r="G71" s="47"/>
    </row>
    <row r="72" spans="2:7" ht="14.25" customHeight="1" x14ac:dyDescent="0.2">
      <c r="B72" s="13"/>
      <c r="C72" s="9"/>
      <c r="D72" s="9"/>
      <c r="E72" s="9"/>
      <c r="F72" s="9"/>
      <c r="G72" s="11"/>
    </row>
    <row r="73" spans="2:7" ht="14.25" customHeight="1" x14ac:dyDescent="0.2">
      <c r="B73" s="41" t="s">
        <v>56</v>
      </c>
      <c r="C73" s="42"/>
      <c r="D73" s="42"/>
      <c r="E73" s="42"/>
      <c r="F73" s="42"/>
      <c r="G73" s="18" t="s">
        <v>62</v>
      </c>
    </row>
    <row r="74" spans="2:7" ht="14.25" customHeight="1" x14ac:dyDescent="0.2">
      <c r="B74" s="36" t="s">
        <v>57</v>
      </c>
      <c r="C74" s="37"/>
      <c r="D74" s="37"/>
      <c r="E74" s="37"/>
      <c r="F74" s="37"/>
      <c r="G74" s="46">
        <v>8</v>
      </c>
    </row>
    <row r="75" spans="2:7" ht="14.25" customHeight="1" x14ac:dyDescent="0.2">
      <c r="B75" s="36" t="s">
        <v>58</v>
      </c>
      <c r="C75" s="37"/>
      <c r="D75" s="37"/>
      <c r="E75" s="37"/>
      <c r="F75" s="37"/>
      <c r="G75" s="47"/>
    </row>
    <row r="76" spans="2:7" ht="14.25" customHeight="1" x14ac:dyDescent="0.2">
      <c r="B76" s="36" t="s">
        <v>59</v>
      </c>
      <c r="C76" s="37"/>
      <c r="D76" s="37"/>
      <c r="E76" s="37"/>
      <c r="F76" s="37"/>
      <c r="G76" s="47"/>
    </row>
    <row r="77" spans="2:7" ht="14.25" customHeight="1" x14ac:dyDescent="0.2">
      <c r="B77" s="36" t="s">
        <v>60</v>
      </c>
      <c r="C77" s="37"/>
      <c r="D77" s="37"/>
      <c r="E77" s="37"/>
      <c r="F77" s="37"/>
      <c r="G77" s="47"/>
    </row>
    <row r="78" spans="2:7" ht="14.25" customHeight="1" thickBot="1" x14ac:dyDescent="0.25">
      <c r="B78" s="48" t="s">
        <v>61</v>
      </c>
      <c r="C78" s="49"/>
      <c r="D78" s="49"/>
      <c r="E78" s="49"/>
      <c r="F78" s="49"/>
      <c r="G78" s="53"/>
    </row>
  </sheetData>
  <sheetProtection password="DA82" sheet="1" objects="1" scenarios="1"/>
  <mergeCells count="78">
    <mergeCell ref="B73:F73"/>
    <mergeCell ref="B74:F74"/>
    <mergeCell ref="G74:G78"/>
    <mergeCell ref="B75:F75"/>
    <mergeCell ref="B76:F76"/>
    <mergeCell ref="B77:F77"/>
    <mergeCell ref="B78:F78"/>
    <mergeCell ref="B67:F67"/>
    <mergeCell ref="B68:F68"/>
    <mergeCell ref="G68:G71"/>
    <mergeCell ref="B69:F69"/>
    <mergeCell ref="B70:F70"/>
    <mergeCell ref="B71:F71"/>
    <mergeCell ref="B59:F59"/>
    <mergeCell ref="B60:F60"/>
    <mergeCell ref="G60:G65"/>
    <mergeCell ref="B61:F61"/>
    <mergeCell ref="B62:F62"/>
    <mergeCell ref="B63:F63"/>
    <mergeCell ref="B64:F64"/>
    <mergeCell ref="B65:F65"/>
    <mergeCell ref="B52:F52"/>
    <mergeCell ref="B53:F53"/>
    <mergeCell ref="G53:G57"/>
    <mergeCell ref="B54:F54"/>
    <mergeCell ref="B55:F55"/>
    <mergeCell ref="B56:F56"/>
    <mergeCell ref="B57:F57"/>
    <mergeCell ref="B45:F45"/>
    <mergeCell ref="B46:F46"/>
    <mergeCell ref="G46:G50"/>
    <mergeCell ref="B47:F47"/>
    <mergeCell ref="B48:F48"/>
    <mergeCell ref="B49:F49"/>
    <mergeCell ref="B50:F50"/>
    <mergeCell ref="B37:F37"/>
    <mergeCell ref="B38:F38"/>
    <mergeCell ref="G38:G43"/>
    <mergeCell ref="B39:F39"/>
    <mergeCell ref="B40:F40"/>
    <mergeCell ref="B41:F41"/>
    <mergeCell ref="B42:F42"/>
    <mergeCell ref="B43:F43"/>
    <mergeCell ref="B25:F25"/>
    <mergeCell ref="B26:F26"/>
    <mergeCell ref="G26:G35"/>
    <mergeCell ref="B27:F27"/>
    <mergeCell ref="B28:F28"/>
    <mergeCell ref="B29:F29"/>
    <mergeCell ref="B30:F30"/>
    <mergeCell ref="B31:F31"/>
    <mergeCell ref="B32:F32"/>
    <mergeCell ref="B33:F33"/>
    <mergeCell ref="B34:F34"/>
    <mergeCell ref="B35:F35"/>
    <mergeCell ref="B20:F20"/>
    <mergeCell ref="B21:F21"/>
    <mergeCell ref="G21:G23"/>
    <mergeCell ref="B22:F22"/>
    <mergeCell ref="B23:F23"/>
    <mergeCell ref="B8:G8"/>
    <mergeCell ref="B9:F9"/>
    <mergeCell ref="B10:F10"/>
    <mergeCell ref="G10:G18"/>
    <mergeCell ref="B11:F11"/>
    <mergeCell ref="B12:F12"/>
    <mergeCell ref="B13:F13"/>
    <mergeCell ref="B14:F14"/>
    <mergeCell ref="B15:F15"/>
    <mergeCell ref="B16:F16"/>
    <mergeCell ref="B17:F17"/>
    <mergeCell ref="B18:F18"/>
    <mergeCell ref="B7:G7"/>
    <mergeCell ref="B2:G2"/>
    <mergeCell ref="C3:G3"/>
    <mergeCell ref="C4:G4"/>
    <mergeCell ref="C5:G5"/>
    <mergeCell ref="B6:G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BRIGADIERES</vt:lpstr>
      <vt:lpstr>CORREA</vt:lpstr>
      <vt:lpstr>QUIÑONES</vt:lpstr>
      <vt:lpstr>SANMIGUEL</vt:lpstr>
      <vt:lpstr>ARANEDA</vt:lpstr>
      <vt:lpstr>PALMA</vt:lpstr>
      <vt:lpstr>TORREALBA</vt:lpstr>
      <vt:lpstr>GUEVARA</vt:lpstr>
      <vt:lpstr>NAVARRETE</vt:lpstr>
      <vt:lpstr>MELLA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dc:creator>
  <cp:lastModifiedBy>Felipe</cp:lastModifiedBy>
  <dcterms:created xsi:type="dcterms:W3CDTF">2021-04-12T15:40:30Z</dcterms:created>
  <dcterms:modified xsi:type="dcterms:W3CDTF">2021-10-07T15:32:55Z</dcterms:modified>
</cp:coreProperties>
</file>